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4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5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6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7.xml" ContentType="application/vnd.openxmlformats-officedocument.drawing+xml"/>
  <Override PartName="/xl/charts/chartEx1.xml" ContentType="application/vnd.ms-office.chartex+xml"/>
  <Override PartName="/xl/charts/style9.xml" ContentType="application/vnd.ms-office.chartstyle+xml"/>
  <Override PartName="/xl/charts/colors9.xml" ContentType="application/vnd.ms-office.chartcolorstyle+xml"/>
  <Override PartName="/xl/drawings/drawing8.xml" ContentType="application/vnd.openxmlformats-officedocument.drawing+xml"/>
  <Override PartName="/xl/charts/chartEx2.xml" ContentType="application/vnd.ms-office.chartex+xml"/>
  <Override PartName="/xl/charts/style10.xml" ContentType="application/vnd.ms-office.chartstyle+xml"/>
  <Override PartName="/xl/charts/colors10.xml" ContentType="application/vnd.ms-office.chartcolorstyle+xml"/>
  <Override PartName="/xl/drawings/drawing9.xml" ContentType="application/vnd.openxmlformats-officedocument.drawing+xml"/>
  <Override PartName="/xl/charts/chartEx3.xml" ContentType="application/vnd.ms-office.chartex+xml"/>
  <Override PartName="/xl/charts/style11.xml" ContentType="application/vnd.ms-office.chartstyle+xml"/>
  <Override PartName="/xl/charts/colors11.xml" ContentType="application/vnd.ms-office.chartcolorstyle+xml"/>
  <Override PartName="/xl/drawings/drawing10.xml" ContentType="application/vnd.openxmlformats-officedocument.drawing+xml"/>
  <Override PartName="/xl/charts/chart9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11.xml" ContentType="application/vnd.openxmlformats-officedocument.drawing+xml"/>
  <Override PartName="/xl/charts/chart10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12.xml" ContentType="application/vnd.openxmlformats-officedocument.drawing+xml"/>
  <Override PartName="/xl/charts/chart11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13.xml" ContentType="application/vnd.openxmlformats-officedocument.drawing+xml"/>
  <Override PartName="/xl/charts/chart12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14.xml" ContentType="application/vnd.openxmlformats-officedocument.drawing+xml"/>
  <Override PartName="/xl/charts/chart13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15.xml" ContentType="application/vnd.openxmlformats-officedocument.drawing+xml"/>
  <Override PartName="/xl/charts/chart14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drawings/drawing16.xml" ContentType="application/vnd.openxmlformats-officedocument.drawing+xml"/>
  <Override PartName="/xl/charts/chart15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drawings/drawing17.xml" ContentType="application/vnd.openxmlformats-officedocument.drawing+xml"/>
  <Override PartName="/xl/charts/chartEx4.xml" ContentType="application/vnd.ms-office.chartex+xml"/>
  <Override PartName="/xl/charts/style19.xml" ContentType="application/vnd.ms-office.chartstyle+xml"/>
  <Override PartName="/xl/charts/colors19.xml" ContentType="application/vnd.ms-office.chartcolorstyle+xml"/>
  <Override PartName="/xl/drawings/drawing18.xml" ContentType="application/vnd.openxmlformats-officedocument.drawing+xml"/>
  <Override PartName="/xl/charts/chartEx5.xml" ContentType="application/vnd.ms-office.chartex+xml"/>
  <Override PartName="/xl/charts/style20.xml" ContentType="application/vnd.ms-office.chartstyle+xml"/>
  <Override PartName="/xl/charts/colors20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https://worldbankgroup.sharepoint.com/teams/2024PovertyandSharedProsperityReport-WBGroup/Shared Documents/General/PPPR_reproducibility/Chapter 1/2-output/"/>
    </mc:Choice>
  </mc:AlternateContent>
  <xr:revisionPtr revIDLastSave="149" documentId="115_{F7C049BC-A5B8-47AF-92A4-C5AE803D7845}" xr6:coauthVersionLast="47" xr6:coauthVersionMax="47" xr10:uidLastSave="{04FD34B3-ACDA-4D12-B44C-B9B2F858D185}"/>
  <bookViews>
    <workbookView xWindow="-110" yWindow="-110" windowWidth="19420" windowHeight="10300" tabRatio="913" firstSheet="6" activeTab="6" xr2:uid="{00000000-000D-0000-FFFF-FFFF00000000}"/>
  </bookViews>
  <sheets>
    <sheet name="fig1" sheetId="1" r:id="rId1"/>
    <sheet name="figB1.1.1" sheetId="40" r:id="rId2"/>
    <sheet name="figb1.2.1a" sheetId="94" r:id="rId3"/>
    <sheet name="figb1.2.1b" sheetId="95" r:id="rId4"/>
    <sheet name="fig2 2.15" sheetId="22" r:id="rId5"/>
    <sheet name="fig2 6.85" sheetId="23" r:id="rId6"/>
    <sheet name="fig3 2.15" sheetId="62" r:id="rId7"/>
    <sheet name="fig3 6.85" sheetId="63" r:id="rId8"/>
    <sheet name="fig4 2.15" sheetId="6" r:id="rId9"/>
    <sheet name="fig4 3.65" sheetId="74" r:id="rId10"/>
    <sheet name="fig4 6.85" sheetId="7" r:id="rId11"/>
    <sheet name="fig5 2.15" sheetId="69" r:id="rId12"/>
    <sheet name="fig5 6.85" sheetId="70" r:id="rId13"/>
    <sheet name="fig6 215" sheetId="84" r:id="rId14"/>
    <sheet name="fig6 685" sheetId="85" r:id="rId15"/>
    <sheet name="fig7ab 2.15" sheetId="34" r:id="rId16"/>
    <sheet name="fig7ab 6.85" sheetId="71" r:id="rId17"/>
    <sheet name="fig7cd 2.15" sheetId="43" r:id="rId18"/>
    <sheet name="fig7cd 6.85" sheetId="44" r:id="rId19"/>
    <sheet name="fig8" sheetId="86" r:id="rId20"/>
    <sheet name="figB1.4.1" sheetId="96" r:id="rId21"/>
    <sheet name="figB1.4.2" sheetId="97" r:id="rId22"/>
    <sheet name="fig9a" sheetId="100" r:id="rId23"/>
    <sheet name="fig9b" sheetId="101" r:id="rId24"/>
    <sheet name="fig14" sheetId="66" r:id="rId25"/>
    <sheet name="fig10a" sheetId="98" r:id="rId26"/>
    <sheet name="fig10b" sheetId="99" r:id="rId27"/>
    <sheet name="fig10c" sheetId="102" r:id="rId28"/>
    <sheet name="fig10d" sheetId="104" r:id="rId29"/>
    <sheet name="fig11" sheetId="103" r:id="rId30"/>
    <sheet name="fig12a" sheetId="105" r:id="rId31"/>
    <sheet name="fig12b" sheetId="106" r:id="rId32"/>
    <sheet name="fig13a" sheetId="108" r:id="rId33"/>
    <sheet name="fig13b" sheetId="107" r:id="rId34"/>
    <sheet name="fig15" sheetId="89" r:id="rId35"/>
    <sheet name="tab1" sheetId="75" r:id="rId36"/>
    <sheet name="fig1b1" sheetId="90" r:id="rId37"/>
    <sheet name="fig1c1" sheetId="109" r:id="rId38"/>
    <sheet name="tab 1d1" sheetId="77" r:id="rId39"/>
    <sheet name="tab 1d2" sheetId="78" r:id="rId40"/>
    <sheet name="tab 1d3" sheetId="79" r:id="rId41"/>
  </sheets>
  <definedNames>
    <definedName name="_xlchart.v1.0" hidden="1">'fig4 2.15'!$A$2:$B$219</definedName>
    <definedName name="_xlchart.v1.1" hidden="1">'fig4 2.15'!$C$1</definedName>
    <definedName name="_xlchart.v1.2" hidden="1">'fig4 2.15'!$C$2:$C$219</definedName>
    <definedName name="_xlchart.v1.3" hidden="1">'fig4 3.65'!$A$2:$B$219</definedName>
    <definedName name="_xlchart.v1.4" hidden="1">'fig4 3.65'!$C$1</definedName>
    <definedName name="_xlchart.v1.5" hidden="1">'fig4 3.65'!$C$2:$C$219</definedName>
    <definedName name="_xlchart.v1.6" hidden="1">'fig4 6.85'!$A$2:$B$219</definedName>
    <definedName name="_xlchart.v1.7" hidden="1">'fig4 6.85'!$C$1</definedName>
    <definedName name="_xlchart.v1.8" hidden="1">'fig4 6.85'!$C$2:$C$219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98" l="1"/>
  <c r="O42" i="43"/>
  <c r="O41" i="43"/>
  <c r="O40" i="43"/>
  <c r="I39" i="43"/>
  <c r="K39" i="43" s="1"/>
  <c r="L36" i="43"/>
  <c r="C224" i="74"/>
  <c r="C223" i="74"/>
  <c r="C223" i="6"/>
  <c r="C224" i="6" s="1"/>
  <c r="J48" i="1"/>
  <c r="K43" i="1"/>
  <c r="K44" i="1" s="1"/>
</calcChain>
</file>

<file path=xl/sharedStrings.xml><?xml version="1.0" encoding="utf-8"?>
<sst xmlns="http://schemas.openxmlformats.org/spreadsheetml/2006/main" count="4378" uniqueCount="587">
  <si>
    <t>year</t>
  </si>
  <si>
    <t>Poverty rate at $2.15</t>
  </si>
  <si>
    <t>Millions of poor at $2.15</t>
  </si>
  <si>
    <t>Poverty rate at $3.65</t>
  </si>
  <si>
    <t>Millions of poor at $3.65</t>
  </si>
  <si>
    <t>Poverty rate at $6.85</t>
  </si>
  <si>
    <t>Millions of poor at $6.85</t>
  </si>
  <si>
    <t>headcount215_forecast</t>
  </si>
  <si>
    <t>headcount365_forecast</t>
  </si>
  <si>
    <t>headcount685_forecast</t>
  </si>
  <si>
    <t>pop_in_poverty215_forecast</t>
  </si>
  <si>
    <t>pop_in_poverty365_forecast</t>
  </si>
  <si>
    <t>pop_in_poverty685_forecast</t>
  </si>
  <si>
    <t>line3pct</t>
  </si>
  <si>
    <t>millions3pct2030</t>
  </si>
  <si>
    <t>Less than $2.15</t>
  </si>
  <si>
    <t>Between $2.15 and $6.85</t>
  </si>
  <si>
    <t>More than $6.85</t>
  </si>
  <si>
    <t>Income group - historically</t>
  </si>
  <si>
    <t>1990</t>
  </si>
  <si>
    <t>2024</t>
  </si>
  <si>
    <t>share90</t>
  </si>
  <si>
    <t>share24</t>
  </si>
  <si>
    <t>High-income</t>
  </si>
  <si>
    <t>Low-income</t>
  </si>
  <si>
    <t>Lower-middle-income</t>
  </si>
  <si>
    <t>Upper-middle-income</t>
  </si>
  <si>
    <t>coverage</t>
  </si>
  <si>
    <t>region_name</t>
  </si>
  <si>
    <t>type</t>
  </si>
  <si>
    <t>East Asia and Pacific</t>
  </si>
  <si>
    <t>pspr_2022</t>
  </si>
  <si>
    <t>pppr_2024</t>
  </si>
  <si>
    <t>Europe and Central Asia</t>
  </si>
  <si>
    <t>Latin America and the Caribbean</t>
  </si>
  <si>
    <t>Middle East and North Africa</t>
  </si>
  <si>
    <t>South Asia</t>
  </si>
  <si>
    <t>Sub-Saharan Africa</t>
  </si>
  <si>
    <t>Rest of the World</t>
  </si>
  <si>
    <t>World</t>
  </si>
  <si>
    <t>group_name</t>
  </si>
  <si>
    <t>Low-income countries</t>
  </si>
  <si>
    <t>Lower-middle-income countries</t>
  </si>
  <si>
    <t>Upper-middle-income countries</t>
  </si>
  <si>
    <t>High-income countries</t>
  </si>
  <si>
    <t>Fragile and conflict-affected countries</t>
  </si>
  <si>
    <t>IDA countries</t>
  </si>
  <si>
    <t>headcount_growth2_forecast</t>
  </si>
  <si>
    <t>headcount_growth3_forecast</t>
  </si>
  <si>
    <t>headcount_growth4_forecast</t>
  </si>
  <si>
    <t>headcount_growth1_forecast</t>
  </si>
  <si>
    <t>Year</t>
  </si>
  <si>
    <t>2pct headcount</t>
  </si>
  <si>
    <t>2pct_gini1 headcount</t>
  </si>
  <si>
    <t>2pct_gini2 headcount</t>
  </si>
  <si>
    <t>4pct headcount</t>
  </si>
  <si>
    <t>6pct headcount</t>
  </si>
  <si>
    <t>8pct headcount</t>
  </si>
  <si>
    <t>current_forecast headcount</t>
  </si>
  <si>
    <t>historical headcount</t>
  </si>
  <si>
    <t>region_pip_name</t>
  </si>
  <si>
    <t>Country Name</t>
  </si>
  <si>
    <t>Millions of poor at $215</t>
  </si>
  <si>
    <t>American Samoa</t>
  </si>
  <si>
    <t/>
  </si>
  <si>
    <t>Cambodia</t>
  </si>
  <si>
    <t>China</t>
  </si>
  <si>
    <t>Fiji</t>
  </si>
  <si>
    <t>Indonesia</t>
  </si>
  <si>
    <t>Kiribati</t>
  </si>
  <si>
    <t>Korea, Dem. Rep.</t>
  </si>
  <si>
    <t>Lao PDR</t>
  </si>
  <si>
    <t>Malaysia</t>
  </si>
  <si>
    <t>Marshall Islands</t>
  </si>
  <si>
    <t>Micronesia, Fed. Sts.</t>
  </si>
  <si>
    <t>Mongolia</t>
  </si>
  <si>
    <t>Myanmar</t>
  </si>
  <si>
    <t>Nauru</t>
  </si>
  <si>
    <t>Northern Mariana Islands</t>
  </si>
  <si>
    <t>Palau</t>
  </si>
  <si>
    <t>Papua New Guinea</t>
  </si>
  <si>
    <t>Philippines</t>
  </si>
  <si>
    <t>Samoa</t>
  </si>
  <si>
    <t>Solomon Islands</t>
  </si>
  <si>
    <t>Thailand</t>
  </si>
  <si>
    <t>Timor-Leste</t>
  </si>
  <si>
    <t>Tonga</t>
  </si>
  <si>
    <t>Tuvalu</t>
  </si>
  <si>
    <t>Vanuatu</t>
  </si>
  <si>
    <t>Vietnam</t>
  </si>
  <si>
    <t>Albania</t>
  </si>
  <si>
    <t>Armenia</t>
  </si>
  <si>
    <t>Azerbaijan</t>
  </si>
  <si>
    <t>Belarus</t>
  </si>
  <si>
    <t>Bosnia and Herzegovina</t>
  </si>
  <si>
    <t>Bulgaria</t>
  </si>
  <si>
    <t>Channel Islands</t>
  </si>
  <si>
    <t>Croatia</t>
  </si>
  <si>
    <t>Estonia</t>
  </si>
  <si>
    <t>Georgia</t>
  </si>
  <si>
    <t>Hungary</t>
  </si>
  <si>
    <t>Kazakhstan</t>
  </si>
  <si>
    <t>Kosovo</t>
  </si>
  <si>
    <t>Kyrgyz Republic</t>
  </si>
  <si>
    <t>Latvia</t>
  </si>
  <si>
    <t>Lithuania</t>
  </si>
  <si>
    <t>Moldova</t>
  </si>
  <si>
    <t>Montenegro</t>
  </si>
  <si>
    <t>North Macedonia</t>
  </si>
  <si>
    <t>Poland</t>
  </si>
  <si>
    <t>Romania</t>
  </si>
  <si>
    <t>Russian Federation</t>
  </si>
  <si>
    <t>Serbia</t>
  </si>
  <si>
    <t>Slovak Republic</t>
  </si>
  <si>
    <t>Slovenia</t>
  </si>
  <si>
    <t>Tajikistan</t>
  </si>
  <si>
    <t>Turkmenistan</t>
  </si>
  <si>
    <t>Türkiye</t>
  </si>
  <si>
    <t>Ukraine</t>
  </si>
  <si>
    <t>Uzbekistan</t>
  </si>
  <si>
    <t>Argentina</t>
  </si>
  <si>
    <t>Barbados</t>
  </si>
  <si>
    <t>Belize</t>
  </si>
  <si>
    <t>Bolivia</t>
  </si>
  <si>
    <t>Brazil</t>
  </si>
  <si>
    <t>Chile</t>
  </si>
  <si>
    <t>Colombia</t>
  </si>
  <si>
    <t>Costa Rica</t>
  </si>
  <si>
    <t>Cuba</t>
  </si>
  <si>
    <t>Dominica</t>
  </si>
  <si>
    <t>Dominican Republic</t>
  </si>
  <si>
    <t>Ecuador</t>
  </si>
  <si>
    <t>El Salvador</t>
  </si>
  <si>
    <t>Grenada</t>
  </si>
  <si>
    <t>Guatemala</t>
  </si>
  <si>
    <t>Guyana</t>
  </si>
  <si>
    <t>Haiti</t>
  </si>
  <si>
    <t>Honduras</t>
  </si>
  <si>
    <t>Jamaica</t>
  </si>
  <si>
    <t>Mexico</t>
  </si>
  <si>
    <t>Nicaragua</t>
  </si>
  <si>
    <t>Panama</t>
  </si>
  <si>
    <t>Paraguay</t>
  </si>
  <si>
    <t>Peru</t>
  </si>
  <si>
    <t>St. Kitts and Nevis</t>
  </si>
  <si>
    <t>St. Lucia</t>
  </si>
  <si>
    <t>St. Vincent and the Grenadines</t>
  </si>
  <si>
    <t>Suriname</t>
  </si>
  <si>
    <t>Trinidad and Tobago</t>
  </si>
  <si>
    <t>Uruguay</t>
  </si>
  <si>
    <t>Venezuela, RB</t>
  </si>
  <si>
    <t>Algeria</t>
  </si>
  <si>
    <t>Djibouti</t>
  </si>
  <si>
    <t>Egypt, Arab Rep.</t>
  </si>
  <si>
    <t>Iran, Islamic Rep.</t>
  </si>
  <si>
    <t>Iraq</t>
  </si>
  <si>
    <t>Jordan</t>
  </si>
  <si>
    <t>Lebanon</t>
  </si>
  <si>
    <t>Libya</t>
  </si>
  <si>
    <t>Morocco</t>
  </si>
  <si>
    <t>Oman</t>
  </si>
  <si>
    <t>Syrian Arab Republic</t>
  </si>
  <si>
    <t>Tunisia</t>
  </si>
  <si>
    <t>West Bank and Gaza</t>
  </si>
  <si>
    <t>Yemen, Rep.</t>
  </si>
  <si>
    <t>Rest of the world</t>
  </si>
  <si>
    <t>Andorra</t>
  </si>
  <si>
    <t>Antigua and Barbuda</t>
  </si>
  <si>
    <t>Aruba</t>
  </si>
  <si>
    <t>Australia</t>
  </si>
  <si>
    <t>Austria</t>
  </si>
  <si>
    <t>Bahamas, The</t>
  </si>
  <si>
    <t>Bahrain</t>
  </si>
  <si>
    <t>Belgium</t>
  </si>
  <si>
    <t>Bermuda</t>
  </si>
  <si>
    <t>British Virgin Islands</t>
  </si>
  <si>
    <t>Brunei Darussalam</t>
  </si>
  <si>
    <t>Canada</t>
  </si>
  <si>
    <t>Cayman Islands</t>
  </si>
  <si>
    <t>Curaçao</t>
  </si>
  <si>
    <t>Cyprus</t>
  </si>
  <si>
    <t>Denmark</t>
  </si>
  <si>
    <t>Faeroe Islands</t>
  </si>
  <si>
    <t>Finland</t>
  </si>
  <si>
    <t>France</t>
  </si>
  <si>
    <t>French Polynesia</t>
  </si>
  <si>
    <t>Germany</t>
  </si>
  <si>
    <t>Gibraltar</t>
  </si>
  <si>
    <t>Greece</t>
  </si>
  <si>
    <t>Greenland</t>
  </si>
  <si>
    <t>Guam</t>
  </si>
  <si>
    <t>Hong Kong SAR, China</t>
  </si>
  <si>
    <t>Iceland</t>
  </si>
  <si>
    <t>Ireland</t>
  </si>
  <si>
    <t>Isle of Man</t>
  </si>
  <si>
    <t>Israel</t>
  </si>
  <si>
    <t>Italy</t>
  </si>
  <si>
    <t>Japan</t>
  </si>
  <si>
    <t>Korea, Rep.</t>
  </si>
  <si>
    <t>Kuwait</t>
  </si>
  <si>
    <t>Liechtenstein</t>
  </si>
  <si>
    <t>Luxembourg</t>
  </si>
  <si>
    <t>Macao SAR, China</t>
  </si>
  <si>
    <t>Malta</t>
  </si>
  <si>
    <t>Monaco</t>
  </si>
  <si>
    <t>Netherlands</t>
  </si>
  <si>
    <t>New Caledonia</t>
  </si>
  <si>
    <t>New Zealand</t>
  </si>
  <si>
    <t>Norway</t>
  </si>
  <si>
    <t>Portugal</t>
  </si>
  <si>
    <t>Puerto Rico</t>
  </si>
  <si>
    <t>Qatar</t>
  </si>
  <si>
    <t>San Marino</t>
  </si>
  <si>
    <t>Saudi Arabia</t>
  </si>
  <si>
    <t>Singapore</t>
  </si>
  <si>
    <t>Sint Maarten (Dutch part)</t>
  </si>
  <si>
    <t>Spain</t>
  </si>
  <si>
    <t>St. Martin (French part)</t>
  </si>
  <si>
    <t>Sweden</t>
  </si>
  <si>
    <t>Switzerland</t>
  </si>
  <si>
    <t>Taiwan, China</t>
  </si>
  <si>
    <t>Turks and Caicos Islands</t>
  </si>
  <si>
    <t>United Arab Emirates</t>
  </si>
  <si>
    <t>United Kingdom</t>
  </si>
  <si>
    <t>United States</t>
  </si>
  <si>
    <t>Virgin Islands (U.S.)</t>
  </si>
  <si>
    <t>Afghanistan</t>
  </si>
  <si>
    <t>Bangladesh</t>
  </si>
  <si>
    <t>Bhutan</t>
  </si>
  <si>
    <t>India</t>
  </si>
  <si>
    <t>Maldives</t>
  </si>
  <si>
    <t>Nepal</t>
  </si>
  <si>
    <t>Pakistan</t>
  </si>
  <si>
    <t>Sri Lanka</t>
  </si>
  <si>
    <t>Angola</t>
  </si>
  <si>
    <t>Benin</t>
  </si>
  <si>
    <t>Botswana</t>
  </si>
  <si>
    <t>Burkina Faso</t>
  </si>
  <si>
    <t>Burundi</t>
  </si>
  <si>
    <t>Cabo Verde</t>
  </si>
  <si>
    <t>Cameroon</t>
  </si>
  <si>
    <t>Central African Republic</t>
  </si>
  <si>
    <t>Chad</t>
  </si>
  <si>
    <t>Comoros</t>
  </si>
  <si>
    <t>Congo, Dem. Rep.</t>
  </si>
  <si>
    <t>Congo, Rep.</t>
  </si>
  <si>
    <t>Côte d'Ivoire</t>
  </si>
  <si>
    <t>Equatorial Guinea</t>
  </si>
  <si>
    <t>Eritrea</t>
  </si>
  <si>
    <t>Eswatini</t>
  </si>
  <si>
    <t>Ethiopia</t>
  </si>
  <si>
    <t>Gabon</t>
  </si>
  <si>
    <t>Gambia, The</t>
  </si>
  <si>
    <t>Ghana</t>
  </si>
  <si>
    <t>Guinea</t>
  </si>
  <si>
    <t>Guinea-Bissau</t>
  </si>
  <si>
    <t>Kenya</t>
  </si>
  <si>
    <t>Lesotho</t>
  </si>
  <si>
    <t>Liberia</t>
  </si>
  <si>
    <t>Madagascar</t>
  </si>
  <si>
    <t>Malawi</t>
  </si>
  <si>
    <t>Mali</t>
  </si>
  <si>
    <t>Mauritania</t>
  </si>
  <si>
    <t>Mauritius</t>
  </si>
  <si>
    <t>Mozambique</t>
  </si>
  <si>
    <t>Namibia</t>
  </si>
  <si>
    <t>Niger</t>
  </si>
  <si>
    <t>Nigeria</t>
  </si>
  <si>
    <t>Rwanda</t>
  </si>
  <si>
    <t>Senegal</t>
  </si>
  <si>
    <t>Seychelles</t>
  </si>
  <si>
    <t>Sierra Leone</t>
  </si>
  <si>
    <t>Somalia</t>
  </si>
  <si>
    <t>South Africa</t>
  </si>
  <si>
    <t>South Sudan</t>
  </si>
  <si>
    <t>Sudan</t>
  </si>
  <si>
    <t>São Tomé and Príncipe</t>
  </si>
  <si>
    <t>Tanzania</t>
  </si>
  <si>
    <t>Togo</t>
  </si>
  <si>
    <t>Uganda</t>
  </si>
  <si>
    <t>Zambia</t>
  </si>
  <si>
    <t>Zimbabwe</t>
  </si>
  <si>
    <t>Millions of poor at $365</t>
  </si>
  <si>
    <t>Millions of poor at $685</t>
  </si>
  <si>
    <t>headcountEAP_forecast</t>
  </si>
  <si>
    <t>headcountECA_forecast</t>
  </si>
  <si>
    <t>headcountLAC_forecast</t>
  </si>
  <si>
    <t>headcountMNA_forecast</t>
  </si>
  <si>
    <t>headcountOHI_forecast</t>
  </si>
  <si>
    <t>headcountSAS_forecast</t>
  </si>
  <si>
    <t>headcountSSA_forecast</t>
  </si>
  <si>
    <t>base</t>
  </si>
  <si>
    <t>FCS in SSA</t>
  </si>
  <si>
    <t>FCS outside SSA</t>
  </si>
  <si>
    <t>Non-FCS in SSA</t>
  </si>
  <si>
    <t>stack_pop_share_welf3</t>
  </si>
  <si>
    <t>stack_pop_share_welf1</t>
  </si>
  <si>
    <t>stack_pop_share_welf2</t>
  </si>
  <si>
    <t>stack_pop_share_welf4</t>
  </si>
  <si>
    <t>stack_pop_share_welf3_f</t>
  </si>
  <si>
    <t>stack_pop_share_welf1_f</t>
  </si>
  <si>
    <t>stack_pop_share_welf2_f</t>
  </si>
  <si>
    <t>stack_pop_share_welf4_f</t>
  </si>
  <si>
    <t>East Asia &amp; Pacific</t>
  </si>
  <si>
    <t>Europe &amp; Central Asia</t>
  </si>
  <si>
    <t>Latin America &amp; Caribbean</t>
  </si>
  <si>
    <t>Middle East &amp; North Africa</t>
  </si>
  <si>
    <t>headcount1_forecast</t>
  </si>
  <si>
    <t>headcount2_forecast</t>
  </si>
  <si>
    <t>headcount3_forecast</t>
  </si>
  <si>
    <t>headcount4_forecast</t>
  </si>
  <si>
    <t>headcount5_forecast</t>
  </si>
  <si>
    <t>headcount6_forecast</t>
  </si>
  <si>
    <t>headcount7_forecast</t>
  </si>
  <si>
    <t>East Asia and Pacific excl. China</t>
  </si>
  <si>
    <t>South Asia excl. India</t>
  </si>
  <si>
    <t>Country code</t>
  </si>
  <si>
    <t>Country name</t>
  </si>
  <si>
    <t>Region name</t>
  </si>
  <si>
    <t>Population</t>
  </si>
  <si>
    <t>Annualized change in poverty rate, %</t>
  </si>
  <si>
    <t>Annualized change in per capita consumption, %</t>
  </si>
  <si>
    <t>BGD</t>
  </si>
  <si>
    <t>BEN</t>
  </si>
  <si>
    <t>BTN</t>
  </si>
  <si>
    <t>BFA</t>
  </si>
  <si>
    <t>BDI</t>
  </si>
  <si>
    <t>TCD</t>
  </si>
  <si>
    <t>CHN</t>
  </si>
  <si>
    <t>COD</t>
  </si>
  <si>
    <t>ETH</t>
  </si>
  <si>
    <t>GMB</t>
  </si>
  <si>
    <t>GHA</t>
  </si>
  <si>
    <t>GIN</t>
  </si>
  <si>
    <t>GNB</t>
  </si>
  <si>
    <t>GUY</t>
  </si>
  <si>
    <t>HND</t>
  </si>
  <si>
    <t>IND</t>
  </si>
  <si>
    <t>IDN</t>
  </si>
  <si>
    <t>KEN</t>
  </si>
  <si>
    <t>LAO</t>
  </si>
  <si>
    <t>LBR</t>
  </si>
  <si>
    <t>MDG</t>
  </si>
  <si>
    <t>MWI</t>
  </si>
  <si>
    <t>MLI</t>
  </si>
  <si>
    <t>MRT</t>
  </si>
  <si>
    <t>MOZ</t>
  </si>
  <si>
    <t>NPL</t>
  </si>
  <si>
    <t>NER</t>
  </si>
  <si>
    <t>NGA</t>
  </si>
  <si>
    <t>PAK</t>
  </si>
  <si>
    <t>RWA</t>
  </si>
  <si>
    <t>SLE</t>
  </si>
  <si>
    <t>LKA</t>
  </si>
  <si>
    <t>TZA</t>
  </si>
  <si>
    <t>TLS</t>
  </si>
  <si>
    <t>TGO</t>
  </si>
  <si>
    <t>UGA</t>
  </si>
  <si>
    <t>VNM</t>
  </si>
  <si>
    <t>Viet Nam</t>
  </si>
  <si>
    <t>ZMB</t>
  </si>
  <si>
    <t>Region code</t>
  </si>
  <si>
    <t>Poverty rate at $2.15 (%)</t>
  </si>
  <si>
    <t>Poverty rate at $3.65 (%)</t>
  </si>
  <si>
    <t>Poverty rate at $6.85 (%)</t>
  </si>
  <si>
    <t>Poverty rate at the societal poverty line (%)</t>
  </si>
  <si>
    <t>WLD</t>
  </si>
  <si>
    <t>$2.15</t>
  </si>
  <si>
    <t>$3.65</t>
  </si>
  <si>
    <t>$6.85</t>
  </si>
  <si>
    <t>SPL</t>
  </si>
  <si>
    <t>Rural</t>
  </si>
  <si>
    <t>Urban</t>
  </si>
  <si>
    <t>region_code</t>
  </si>
  <si>
    <t>(mean) hc1</t>
  </si>
  <si>
    <t>(mean) hc2</t>
  </si>
  <si>
    <t>(mean) hc3</t>
  </si>
  <si>
    <t>Region</t>
  </si>
  <si>
    <t>EAP</t>
  </si>
  <si>
    <t>ECA</t>
  </si>
  <si>
    <t>LAC</t>
  </si>
  <si>
    <t>MNA</t>
  </si>
  <si>
    <t>SAS</t>
  </si>
  <si>
    <t>SSA</t>
  </si>
  <si>
    <t>incg</t>
  </si>
  <si>
    <t>215 headcount</t>
  </si>
  <si>
    <t>(mean) y1</t>
  </si>
  <si>
    <t>(mean) y2</t>
  </si>
  <si>
    <t>(mean) y3</t>
  </si>
  <si>
    <t>(mean) y4</t>
  </si>
  <si>
    <t>regionnum</t>
  </si>
  <si>
    <t xml:space="preserve"> "East Asia &amp;" "Pacific" </t>
  </si>
  <si>
    <t xml:space="preserve"> "Europe &amp;" "Central Asia" </t>
  </si>
  <si>
    <t xml:space="preserve"> "Latin America" " &amp; Caribbean" </t>
  </si>
  <si>
    <t xml:space="preserve"> "Middle East &amp;" " North Africa*" </t>
  </si>
  <si>
    <t xml:space="preserve"> "South Asia" "" </t>
  </si>
  <si>
    <t xml:space="preserve"> "Sub-Saharan" "Africa*" </t>
  </si>
  <si>
    <t xml:space="preserve"> "World" "" </t>
  </si>
  <si>
    <t>group(region_code)</t>
  </si>
  <si>
    <t>1 hc</t>
  </si>
  <si>
    <t>2 hc</t>
  </si>
  <si>
    <t>3 hc</t>
  </si>
  <si>
    <t>country_code</t>
  </si>
  <si>
    <t>Deprived if HH is poor at $2.15</t>
  </si>
  <si>
    <t>(mean) mdpoor_i1</t>
  </si>
  <si>
    <t>PIP region</t>
  </si>
  <si>
    <t>pos</t>
  </si>
  <si>
    <t>id</t>
  </si>
  <si>
    <t>AGO</t>
  </si>
  <si>
    <t>ALB</t>
  </si>
  <si>
    <t>ARG</t>
  </si>
  <si>
    <t>ARM</t>
  </si>
  <si>
    <t>AUS</t>
  </si>
  <si>
    <t>OHI</t>
  </si>
  <si>
    <t>AUT</t>
  </si>
  <si>
    <t>BEL</t>
  </si>
  <si>
    <t>BGR</t>
  </si>
  <si>
    <t>BLR</t>
  </si>
  <si>
    <t>BOL</t>
  </si>
  <si>
    <t>BRA</t>
  </si>
  <si>
    <t>CHE</t>
  </si>
  <si>
    <t>CHL</t>
  </si>
  <si>
    <t>CIV</t>
  </si>
  <si>
    <t>CMR</t>
  </si>
  <si>
    <t>COL</t>
  </si>
  <si>
    <t>CRI</t>
  </si>
  <si>
    <t>CYP</t>
  </si>
  <si>
    <t>CZE</t>
  </si>
  <si>
    <t>DEU</t>
  </si>
  <si>
    <t>DNK</t>
  </si>
  <si>
    <t>DOM</t>
  </si>
  <si>
    <t>ECU</t>
  </si>
  <si>
    <t>EGY</t>
  </si>
  <si>
    <t>ESP</t>
  </si>
  <si>
    <t>EST</t>
  </si>
  <si>
    <t>FIN</t>
  </si>
  <si>
    <t>FJI</t>
  </si>
  <si>
    <t>FRA</t>
  </si>
  <si>
    <t>GEO</t>
  </si>
  <si>
    <t>GRC</t>
  </si>
  <si>
    <t>GRD</t>
  </si>
  <si>
    <t>HRV</t>
  </si>
  <si>
    <t>HUN</t>
  </si>
  <si>
    <t>IRL</t>
  </si>
  <si>
    <t>IRN</t>
  </si>
  <si>
    <t>ISR</t>
  </si>
  <si>
    <t>ITA</t>
  </si>
  <si>
    <t>JAM</t>
  </si>
  <si>
    <t>KAZ</t>
  </si>
  <si>
    <t>KGZ</t>
  </si>
  <si>
    <t>KIR</t>
  </si>
  <si>
    <t>KOR</t>
  </si>
  <si>
    <t>LTU</t>
  </si>
  <si>
    <t>LUX</t>
  </si>
  <si>
    <t>LVA</t>
  </si>
  <si>
    <t>MDA</t>
  </si>
  <si>
    <t>MDV</t>
  </si>
  <si>
    <t>MEX</t>
  </si>
  <si>
    <t>MHL</t>
  </si>
  <si>
    <t>MKD</t>
  </si>
  <si>
    <t>MLT</t>
  </si>
  <si>
    <t>MNG</t>
  </si>
  <si>
    <t>MYS</t>
  </si>
  <si>
    <t>NLD</t>
  </si>
  <si>
    <t>NOR</t>
  </si>
  <si>
    <t>PAN</t>
  </si>
  <si>
    <t>PER</t>
  </si>
  <si>
    <t>PHL</t>
  </si>
  <si>
    <t>POL</t>
  </si>
  <si>
    <t>PRT</t>
  </si>
  <si>
    <t>PRY</t>
  </si>
  <si>
    <t>ROU</t>
  </si>
  <si>
    <t>RUS</t>
  </si>
  <si>
    <t>SEN</t>
  </si>
  <si>
    <t>SLV</t>
  </si>
  <si>
    <t>SRB</t>
  </si>
  <si>
    <t>SUR</t>
  </si>
  <si>
    <t>SVK</t>
  </si>
  <si>
    <t>SVN</t>
  </si>
  <si>
    <t>SWE</t>
  </si>
  <si>
    <t>SYC</t>
  </si>
  <si>
    <t>THA</t>
  </si>
  <si>
    <t>TON</t>
  </si>
  <si>
    <t>TUN</t>
  </si>
  <si>
    <t>TUR</t>
  </si>
  <si>
    <t>TWN</t>
  </si>
  <si>
    <t>UKR</t>
  </si>
  <si>
    <t>URY</t>
  </si>
  <si>
    <t>USA</t>
  </si>
  <si>
    <t>UZB</t>
  </si>
  <si>
    <t>VUT</t>
  </si>
  <si>
    <t>ZWE</t>
  </si>
  <si>
    <t>dep_monetarypoor</t>
  </si>
  <si>
    <t>dep_educ_com</t>
  </si>
  <si>
    <t>dep_educ_enr</t>
  </si>
  <si>
    <t>dep_infra_elec</t>
  </si>
  <si>
    <t>dep_infra_imps</t>
  </si>
  <si>
    <t>dep_infra_impw2</t>
  </si>
  <si>
    <t>mpm</t>
  </si>
  <si>
    <t>count</t>
  </si>
  <si>
    <t>cov</t>
  </si>
  <si>
    <t>IDA</t>
  </si>
  <si>
    <t>FCV</t>
  </si>
  <si>
    <t>Change in extreme poverty poverty, pp (PSPR 2020)</t>
  </si>
  <si>
    <t>Change in extreme poverty poverty, pp (PSPR 2022)</t>
  </si>
  <si>
    <t>Change in extreme poverty poverty, pp (PPPR 2024)</t>
  </si>
  <si>
    <t>2020</t>
  </si>
  <si>
    <t>2021</t>
  </si>
  <si>
    <t>scenario</t>
  </si>
  <si>
    <t>poorshare1</t>
  </si>
  <si>
    <t>poorshare2</t>
  </si>
  <si>
    <t>poorshare3</t>
  </si>
  <si>
    <t>poorshare4</t>
  </si>
  <si>
    <t>fcs_ssa</t>
  </si>
  <si>
    <t>nfc_ssa</t>
  </si>
  <si>
    <t>fcs_oth</t>
  </si>
  <si>
    <t>rest</t>
  </si>
  <si>
    <t>sortvar</t>
  </si>
  <si>
    <t>poverty_line</t>
  </si>
  <si>
    <t>poverty_rate1990</t>
  </si>
  <si>
    <t>poverty_rate1995</t>
  </si>
  <si>
    <t>poverty_rate2000</t>
  </si>
  <si>
    <t>poverty_rate2005</t>
  </si>
  <si>
    <t>poverty_rate2010</t>
  </si>
  <si>
    <t>poverty_rate2015</t>
  </si>
  <si>
    <t>poverty_rate2019</t>
  </si>
  <si>
    <t>poverty_rate2020</t>
  </si>
  <si>
    <t>poverty_rate2021</t>
  </si>
  <si>
    <t>poverty_rate2022</t>
  </si>
  <si>
    <t>poverty_rate2023</t>
  </si>
  <si>
    <t>poverty_rate2024</t>
  </si>
  <si>
    <t>Eastern and Southern Africa</t>
  </si>
  <si>
    <t>Western and Central Africa</t>
  </si>
  <si>
    <t>FCS</t>
  </si>
  <si>
    <t>millions_poor1990</t>
  </si>
  <si>
    <t>millions_poor1995</t>
  </si>
  <si>
    <t>millions_poor2000</t>
  </si>
  <si>
    <t>millions_poor2005</t>
  </si>
  <si>
    <t>millions_poor2010</t>
  </si>
  <si>
    <t>millions_poor2015</t>
  </si>
  <si>
    <t>millions_poor2019</t>
  </si>
  <si>
    <t>millions_poor2020</t>
  </si>
  <si>
    <t>millions_poor2021</t>
  </si>
  <si>
    <t>millions_poor2022</t>
  </si>
  <si>
    <t>millions_poor2023</t>
  </si>
  <si>
    <t>millions_poor2024</t>
  </si>
  <si>
    <t>share_poor1990</t>
  </si>
  <si>
    <t>share_poor1995</t>
  </si>
  <si>
    <t>share_poor2000</t>
  </si>
  <si>
    <t>share_poor2005</t>
  </si>
  <si>
    <t>share_poor2010</t>
  </si>
  <si>
    <t>share_poor2015</t>
  </si>
  <si>
    <t>share_poor2019</t>
  </si>
  <si>
    <t>share_poor2020</t>
  </si>
  <si>
    <t>share_poor2021</t>
  </si>
  <si>
    <t>share_poor2022</t>
  </si>
  <si>
    <t>share_poor2023</t>
  </si>
  <si>
    <t>share_poor2024</t>
  </si>
  <si>
    <t>Sub-Saharan Africa*</t>
  </si>
  <si>
    <t>Location</t>
  </si>
  <si>
    <t>Share of global poor (%)</t>
  </si>
  <si>
    <t>East Asia and Pacific*</t>
  </si>
  <si>
    <t>South Asia*</t>
  </si>
  <si>
    <t>World*</t>
  </si>
  <si>
    <t>IDA*</t>
  </si>
  <si>
    <t>Other</t>
  </si>
  <si>
    <t>FCS*</t>
  </si>
  <si>
    <t>Non-FCS</t>
  </si>
  <si>
    <t>Monetary</t>
  </si>
  <si>
    <t>Educational attainment</t>
  </si>
  <si>
    <t>Educational enrollment</t>
  </si>
  <si>
    <t>Electricity</t>
  </si>
  <si>
    <t>Sanitation</t>
  </si>
  <si>
    <t>Drinking water</t>
  </si>
  <si>
    <t>15%</t>
  </si>
  <si>
    <t>58%</t>
  </si>
  <si>
    <t>12%</t>
  </si>
  <si>
    <t>9%</t>
  </si>
  <si>
    <t>40%</t>
  </si>
  <si>
    <t>35%</t>
  </si>
  <si>
    <t>share_215</t>
  </si>
  <si>
    <t>38%</t>
  </si>
  <si>
    <t>share_685</t>
  </si>
  <si>
    <t>31%</t>
  </si>
  <si>
    <t>share_rest</t>
  </si>
  <si>
    <t>56%</t>
  </si>
  <si>
    <t>Czechia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</si>
</sst>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"/>
    <numFmt numFmtId="165" formatCode="0.0"/>
  </numFmts>
  <fonts count="4" x14ac:knownFonts="1">
    <font>
      <sz val="11"/>
      <name val="Calibri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2" fillId="0" borderId="1"/>
    <xf numFmtId="9" fontId="1" fillId="0" borderId="1" applyFont="0" applyFill="0" applyBorder="0" applyAlignment="0" applyProtection="0"/>
    <xf numFmtId="0" fontId="3" fillId="0" borderId="2"/>
  </cellStyleXfs>
  <cellXfs count="17">
    <xf numFmtId="0" fontId="0" fillId="0" borderId="0" xfId="0"/>
    <xf numFmtId="1" fontId="0" fillId="0" borderId="0" xfId="0" applyNumberFormat="1"/>
    <xf numFmtId="9" fontId="0" fillId="0" borderId="0" xfId="1" applyFont="1"/>
    <xf numFmtId="2" fontId="0" fillId="0" borderId="0" xfId="0" applyNumberFormat="1"/>
    <xf numFmtId="11" fontId="0" fillId="0" borderId="0" xfId="0" applyNumberFormat="1"/>
    <xf numFmtId="0" fontId="1" fillId="0" borderId="0" xfId="0" applyFont="1"/>
    <xf numFmtId="164" fontId="0" fillId="0" borderId="0" xfId="0" applyNumberFormat="1"/>
    <xf numFmtId="3" fontId="0" fillId="0" borderId="2" xfId="0" applyNumberFormat="1" applyBorder="1"/>
    <xf numFmtId="0" fontId="3" fillId="0" borderId="2" xfId="4"/>
    <xf numFmtId="1" fontId="0" fillId="0" borderId="2" xfId="0" applyNumberFormat="1" applyBorder="1"/>
    <xf numFmtId="164" fontId="0" fillId="0" borderId="2" xfId="0" applyNumberFormat="1" applyBorder="1"/>
    <xf numFmtId="9" fontId="0" fillId="0" borderId="2" xfId="1" applyFont="1" applyBorder="1"/>
    <xf numFmtId="4" fontId="0" fillId="0" borderId="2" xfId="0" applyNumberFormat="1" applyBorder="1"/>
    <xf numFmtId="2" fontId="0" fillId="0" borderId="2" xfId="0" applyNumberFormat="1" applyBorder="1"/>
    <xf numFmtId="165" fontId="0" fillId="0" borderId="0" xfId="0" applyNumberFormat="1"/>
    <xf numFmtId="1" fontId="3" fillId="0" borderId="2" xfId="4" applyNumberFormat="1"/>
    <xf numFmtId="2" fontId="3" fillId="0" borderId="2" xfId="4" applyNumberFormat="1"/>
  </cellXfs>
  <cellStyles count="5">
    <cellStyle name="Normal" xfId="0" builtinId="0"/>
    <cellStyle name="Normal 2" xfId="2" xr:uid="{00000000-0005-0000-0000-000001000000}"/>
    <cellStyle name="Normal 3" xfId="4" xr:uid="{00000000-0005-0000-0000-000002000000}"/>
    <cellStyle name="Percent" xfId="1" builtinId="5"/>
    <cellStyle name="Percent 2" xfId="3" xr:uid="{00000000-0005-0000-0000-000004000000}"/>
  </cellStyles>
  <dxfs count="0"/>
  <tableStyles count="0" defaultTableStyle="TableStyleMedium2" defaultPivotStyle="PivotStyleLight16"/>
  <colors>
    <mruColors>
      <color rgb="FFA3A3A3"/>
      <color rgb="FF474748"/>
      <color rgb="FF51E5FF"/>
      <color rgb="FFFFFFFF"/>
      <color rgb="FF3ABECB"/>
      <color rgb="FF4472C4"/>
      <color rgb="FF00DDF5"/>
      <color rgb="FF8E0000"/>
      <color rgb="FFF7AA7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theme" Target="theme/theme1.xml"/><Relationship Id="rId47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tyles" Target="styles.xml"/><Relationship Id="rId48" Type="http://schemas.openxmlformats.org/officeDocument/2006/relationships/customXml" Target="../customXml/item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Ex2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Ex3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Ex4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Ex5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124683861797965"/>
          <c:y val="4.3852834032561593E-2"/>
          <c:w val="0.7782700708567607"/>
          <c:h val="0.81535195805079241"/>
        </c:manualLayout>
      </c:layout>
      <c:areaChart>
        <c:grouping val="standard"/>
        <c:varyColors val="0"/>
        <c:ser>
          <c:idx val="5"/>
          <c:order val="6"/>
          <c:tx>
            <c:strRef>
              <c:f>'fig1'!#REF!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6"/>
            </a:solidFill>
            <a:ln w="25400">
              <a:noFill/>
            </a:ln>
            <a:effectLst/>
          </c:spPr>
          <c:val>
            <c:numRef>
              <c:f>'fig1'!#REF!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30A-432B-88E0-115A1AB687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6861663"/>
        <c:axId val="429278991"/>
      </c:areaChart>
      <c:lineChart>
        <c:grouping val="standard"/>
        <c:varyColors val="0"/>
        <c:ser>
          <c:idx val="1"/>
          <c:order val="0"/>
          <c:tx>
            <c:strRef>
              <c:f>'fig1'!$B$1</c:f>
              <c:strCache>
                <c:ptCount val="1"/>
                <c:pt idx="0">
                  <c:v>Poverty rate at $2.15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'fig1'!$A$2:$A$42</c:f>
              <c:numCache>
                <c:formatCode>0</c:formatCode>
                <c:ptCount val="41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  <c:pt idx="36">
                  <c:v>2026</c:v>
                </c:pt>
                <c:pt idx="37">
                  <c:v>2027</c:v>
                </c:pt>
                <c:pt idx="38">
                  <c:v>2028</c:v>
                </c:pt>
                <c:pt idx="39">
                  <c:v>2029</c:v>
                </c:pt>
                <c:pt idx="40">
                  <c:v>2030</c:v>
                </c:pt>
              </c:numCache>
            </c:numRef>
          </c:cat>
          <c:val>
            <c:numRef>
              <c:f>'fig1'!$B$2:$B$42</c:f>
              <c:numCache>
                <c:formatCode>0</c:formatCode>
                <c:ptCount val="41"/>
                <c:pt idx="0">
                  <c:v>0.37870230405631594</c:v>
                </c:pt>
                <c:pt idx="1">
                  <c:v>0.37365230479687789</c:v>
                </c:pt>
                <c:pt idx="2">
                  <c:v>0.36623979880040597</c:v>
                </c:pt>
                <c:pt idx="3">
                  <c:v>0.36142628737112886</c:v>
                </c:pt>
                <c:pt idx="4">
                  <c:v>0.34182419932134583</c:v>
                </c:pt>
                <c:pt idx="5">
                  <c:v>0.32508303644866116</c:v>
                </c:pt>
                <c:pt idx="6">
                  <c:v>0.31011243993667958</c:v>
                </c:pt>
                <c:pt idx="7">
                  <c:v>0.30784607074295972</c:v>
                </c:pt>
                <c:pt idx="8">
                  <c:v>0.3113192792511667</c:v>
                </c:pt>
                <c:pt idx="9">
                  <c:v>0.30217879693344951</c:v>
                </c:pt>
                <c:pt idx="10">
                  <c:v>0.29288140388019207</c:v>
                </c:pt>
                <c:pt idx="11">
                  <c:v>0.28345945765332065</c:v>
                </c:pt>
                <c:pt idx="12">
                  <c:v>0.2683455724296358</c:v>
                </c:pt>
                <c:pt idx="13">
                  <c:v>0.2525717921524096</c:v>
                </c:pt>
                <c:pt idx="14">
                  <c:v>0.23345061432365977</c:v>
                </c:pt>
                <c:pt idx="15">
                  <c:v>0.21499578654680335</c:v>
                </c:pt>
                <c:pt idx="16">
                  <c:v>0.20507329015445394</c:v>
                </c:pt>
                <c:pt idx="17">
                  <c:v>0.191949470757204</c:v>
                </c:pt>
                <c:pt idx="18">
                  <c:v>0.18301999610662487</c:v>
                </c:pt>
                <c:pt idx="19">
                  <c:v>0.17416820442306624</c:v>
                </c:pt>
                <c:pt idx="20">
                  <c:v>0.15677831022549324</c:v>
                </c:pt>
                <c:pt idx="21">
                  <c:v>0.13897981564238099</c:v>
                </c:pt>
                <c:pt idx="22">
                  <c:v>0.12926970375381311</c:v>
                </c:pt>
                <c:pt idx="23">
                  <c:v>0.11522180738965941</c:v>
                </c:pt>
                <c:pt idx="24">
                  <c:v>0.11001393152300844</c:v>
                </c:pt>
                <c:pt idx="25" formatCode="0.00000">
                  <c:v>0.10513922460477614</c:v>
                </c:pt>
                <c:pt idx="26" formatCode="0.00000">
                  <c:v>0.1020988687774679</c:v>
                </c:pt>
                <c:pt idx="27" formatCode="0.00000">
                  <c:v>9.3510739258270206E-2</c:v>
                </c:pt>
                <c:pt idx="28" formatCode="0.00000">
                  <c:v>8.7085715788040641E-2</c:v>
                </c:pt>
                <c:pt idx="29" formatCode="0.00000">
                  <c:v>8.8304505745582407E-2</c:v>
                </c:pt>
                <c:pt idx="30" formatCode="0.00000">
                  <c:v>9.6813957315058555E-2</c:v>
                </c:pt>
                <c:pt idx="31" formatCode="0.00000">
                  <c:v>9.4528077906736077E-2</c:v>
                </c:pt>
                <c:pt idx="32" formatCode="0.00000">
                  <c:v>8.9648030181788574E-2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30A-432B-88E0-115A1AB68772}"/>
            </c:ext>
          </c:extLst>
        </c:ser>
        <c:ser>
          <c:idx val="2"/>
          <c:order val="1"/>
          <c:tx>
            <c:strRef>
              <c:f>'fig1'!$D$1</c:f>
              <c:strCache>
                <c:ptCount val="1"/>
                <c:pt idx="0">
                  <c:v>Poverty rate at $3.65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'fig1'!$A$2:$A$42</c:f>
              <c:numCache>
                <c:formatCode>0</c:formatCode>
                <c:ptCount val="41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  <c:pt idx="36">
                  <c:v>2026</c:v>
                </c:pt>
                <c:pt idx="37">
                  <c:v>2027</c:v>
                </c:pt>
                <c:pt idx="38">
                  <c:v>2028</c:v>
                </c:pt>
                <c:pt idx="39">
                  <c:v>2029</c:v>
                </c:pt>
                <c:pt idx="40">
                  <c:v>2030</c:v>
                </c:pt>
              </c:numCache>
            </c:numRef>
          </c:cat>
          <c:val>
            <c:numRef>
              <c:f>'fig1'!$D$2:$D$42</c:f>
              <c:numCache>
                <c:formatCode>0</c:formatCode>
                <c:ptCount val="41"/>
                <c:pt idx="0">
                  <c:v>0.56606254470110184</c:v>
                </c:pt>
                <c:pt idx="1">
                  <c:v>0.56545116160316777</c:v>
                </c:pt>
                <c:pt idx="2">
                  <c:v>0.56229820908025752</c:v>
                </c:pt>
                <c:pt idx="3">
                  <c:v>0.56090977589207092</c:v>
                </c:pt>
                <c:pt idx="4">
                  <c:v>0.55317661850580524</c:v>
                </c:pt>
                <c:pt idx="5">
                  <c:v>0.54210974081950247</c:v>
                </c:pt>
                <c:pt idx="6">
                  <c:v>0.53259489891248868</c:v>
                </c:pt>
                <c:pt idx="7">
                  <c:v>0.52665939628380076</c:v>
                </c:pt>
                <c:pt idx="8">
                  <c:v>0.52585803635154627</c:v>
                </c:pt>
                <c:pt idx="9">
                  <c:v>0.52402738985666864</c:v>
                </c:pt>
                <c:pt idx="10">
                  <c:v>0.51224458644048143</c:v>
                </c:pt>
                <c:pt idx="11">
                  <c:v>0.50235372524577737</c:v>
                </c:pt>
                <c:pt idx="12">
                  <c:v>0.48846430689117881</c:v>
                </c:pt>
                <c:pt idx="13">
                  <c:v>0.47512974339219849</c:v>
                </c:pt>
                <c:pt idx="14">
                  <c:v>0.45716828498226297</c:v>
                </c:pt>
                <c:pt idx="15">
                  <c:v>0.4388651091883351</c:v>
                </c:pt>
                <c:pt idx="16">
                  <c:v>0.42512576349643133</c:v>
                </c:pt>
                <c:pt idx="17">
                  <c:v>0.40879379884098527</c:v>
                </c:pt>
                <c:pt idx="18">
                  <c:v>0.39690536366180357</c:v>
                </c:pt>
                <c:pt idx="19">
                  <c:v>0.38436068371940962</c:v>
                </c:pt>
                <c:pt idx="20">
                  <c:v>0.3635889030689291</c:v>
                </c:pt>
                <c:pt idx="21">
                  <c:v>0.34075695369544295</c:v>
                </c:pt>
                <c:pt idx="22">
                  <c:v>0.32577816489935768</c:v>
                </c:pt>
                <c:pt idx="23">
                  <c:v>0.3053577313040764</c:v>
                </c:pt>
                <c:pt idx="24">
                  <c:v>0.29678939885029215</c:v>
                </c:pt>
                <c:pt idx="25">
                  <c:v>0.28682795470002564</c:v>
                </c:pt>
                <c:pt idx="26">
                  <c:v>0.27888719263300937</c:v>
                </c:pt>
                <c:pt idx="27">
                  <c:v>0.2647397406879311</c:v>
                </c:pt>
                <c:pt idx="28">
                  <c:v>0.24582753929510318</c:v>
                </c:pt>
                <c:pt idx="29">
                  <c:v>0.23213950418323831</c:v>
                </c:pt>
                <c:pt idx="30">
                  <c:v>0.24008580203968186</c:v>
                </c:pt>
                <c:pt idx="31">
                  <c:v>0.23390461890079461</c:v>
                </c:pt>
                <c:pt idx="32">
                  <c:v>0.22419685389394969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B30A-432B-88E0-115A1AB68772}"/>
            </c:ext>
          </c:extLst>
        </c:ser>
        <c:ser>
          <c:idx val="9"/>
          <c:order val="2"/>
          <c:tx>
            <c:strRef>
              <c:f>'fig1'!$F$1</c:f>
              <c:strCache>
                <c:ptCount val="1"/>
                <c:pt idx="0">
                  <c:v>Poverty rate at $6.85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val>
            <c:numRef>
              <c:f>'fig1'!$F$2:$F$42</c:f>
              <c:numCache>
                <c:formatCode>0</c:formatCode>
                <c:ptCount val="41"/>
                <c:pt idx="0">
                  <c:v>0.69238256528131858</c:v>
                </c:pt>
                <c:pt idx="1">
                  <c:v>0.69589473972295934</c:v>
                </c:pt>
                <c:pt idx="2">
                  <c:v>0.69991949326220082</c:v>
                </c:pt>
                <c:pt idx="3">
                  <c:v>0.70544220649021383</c:v>
                </c:pt>
                <c:pt idx="4">
                  <c:v>0.70562828952979151</c:v>
                </c:pt>
                <c:pt idx="5">
                  <c:v>0.69894002169112945</c:v>
                </c:pt>
                <c:pt idx="6">
                  <c:v>0.69885414639703425</c:v>
                </c:pt>
                <c:pt idx="7">
                  <c:v>0.69430253664935893</c:v>
                </c:pt>
                <c:pt idx="8">
                  <c:v>0.69307662507240542</c:v>
                </c:pt>
                <c:pt idx="9">
                  <c:v>0.69824579720105007</c:v>
                </c:pt>
                <c:pt idx="10">
                  <c:v>0.68988938720882431</c:v>
                </c:pt>
                <c:pt idx="11">
                  <c:v>0.68347865474455294</c:v>
                </c:pt>
                <c:pt idx="12">
                  <c:v>0.67524983434073171</c:v>
                </c:pt>
                <c:pt idx="13">
                  <c:v>0.66904006440779684</c:v>
                </c:pt>
                <c:pt idx="14">
                  <c:v>0.65540693173634612</c:v>
                </c:pt>
                <c:pt idx="15">
                  <c:v>0.64247697586641273</c:v>
                </c:pt>
                <c:pt idx="16">
                  <c:v>0.62919114098485385</c:v>
                </c:pt>
                <c:pt idx="17">
                  <c:v>0.61503470781361058</c:v>
                </c:pt>
                <c:pt idx="18">
                  <c:v>0.60378883765768454</c:v>
                </c:pt>
                <c:pt idx="19">
                  <c:v>0.59399927505460681</c:v>
                </c:pt>
                <c:pt idx="20">
                  <c:v>0.57773216957476881</c:v>
                </c:pt>
                <c:pt idx="21">
                  <c:v>0.5630375784934577</c:v>
                </c:pt>
                <c:pt idx="22">
                  <c:v>0.54975580110286748</c:v>
                </c:pt>
                <c:pt idx="23">
                  <c:v>0.53242315368989757</c:v>
                </c:pt>
                <c:pt idx="24">
                  <c:v>0.52082201233470893</c:v>
                </c:pt>
                <c:pt idx="25">
                  <c:v>0.50992787683938712</c:v>
                </c:pt>
                <c:pt idx="26">
                  <c:v>0.50049208910116316</c:v>
                </c:pt>
                <c:pt idx="27">
                  <c:v>0.4882103690299967</c:v>
                </c:pt>
                <c:pt idx="28">
                  <c:v>0.47419389956831509</c:v>
                </c:pt>
                <c:pt idx="29">
                  <c:v>0.46326209775493316</c:v>
                </c:pt>
                <c:pt idx="30">
                  <c:v>0.47208789659549516</c:v>
                </c:pt>
                <c:pt idx="31">
                  <c:v>0.45666200134168788</c:v>
                </c:pt>
                <c:pt idx="32">
                  <c:v>0.44948876419513767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B30A-432B-88E0-115A1AB68772}"/>
            </c:ext>
          </c:extLst>
        </c:ser>
        <c:ser>
          <c:idx val="0"/>
          <c:order val="3"/>
          <c:tx>
            <c:strRef>
              <c:f>'fig1'!$H$1</c:f>
              <c:strCache>
                <c:ptCount val="1"/>
                <c:pt idx="0">
                  <c:v>headcount215_forecast</c:v>
                </c:pt>
              </c:strCache>
            </c:strRef>
          </c:tx>
          <c:spPr>
            <a:ln w="28575" cap="rnd">
              <a:solidFill>
                <a:schemeClr val="accent1"/>
              </a:solidFill>
              <a:prstDash val="sysDot"/>
              <a:round/>
            </a:ln>
            <a:effectLst/>
          </c:spPr>
          <c:marker>
            <c:symbol val="none"/>
          </c:marker>
          <c:val>
            <c:numRef>
              <c:f>'fig1'!$H$2:$H$42</c:f>
              <c:numCache>
                <c:formatCode>0</c:formatCode>
                <c:ptCount val="41"/>
                <c:pt idx="32">
                  <c:v>8.9648030698299408E-2</c:v>
                </c:pt>
                <c:pt idx="33">
                  <c:v>8.791051059961319E-2</c:v>
                </c:pt>
                <c:pt idx="34">
                  <c:v>8.5450112819671631E-2</c:v>
                </c:pt>
                <c:pt idx="35">
                  <c:v>8.291923999786377E-2</c:v>
                </c:pt>
                <c:pt idx="36">
                  <c:v>8.0588623881340027E-2</c:v>
                </c:pt>
                <c:pt idx="37">
                  <c:v>7.7686235308647156E-2</c:v>
                </c:pt>
                <c:pt idx="38">
                  <c:v>7.5817190110683441E-2</c:v>
                </c:pt>
                <c:pt idx="39">
                  <c:v>7.3826223611831665E-2</c:v>
                </c:pt>
                <c:pt idx="40">
                  <c:v>7.3061995208263397E-2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30A-432B-88E0-115A1AB68772}"/>
            </c:ext>
          </c:extLst>
        </c:ser>
        <c:ser>
          <c:idx val="3"/>
          <c:order val="4"/>
          <c:tx>
            <c:strRef>
              <c:f>'fig1'!$I$1</c:f>
              <c:strCache>
                <c:ptCount val="1"/>
                <c:pt idx="0">
                  <c:v>headcount365_forecast</c:v>
                </c:pt>
              </c:strCache>
            </c:strRef>
          </c:tx>
          <c:spPr>
            <a:ln w="28575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none"/>
          </c:marker>
          <c:val>
            <c:numRef>
              <c:f>'fig1'!$I$2:$I$42</c:f>
              <c:numCache>
                <c:formatCode>0</c:formatCode>
                <c:ptCount val="41"/>
                <c:pt idx="32">
                  <c:v>0.22419685125350952</c:v>
                </c:pt>
                <c:pt idx="33">
                  <c:v>0.21973475813865662</c:v>
                </c:pt>
                <c:pt idx="34">
                  <c:v>0.21395416557788849</c:v>
                </c:pt>
                <c:pt idx="35">
                  <c:v>0.20804014801979065</c:v>
                </c:pt>
                <c:pt idx="36">
                  <c:v>0.20177075266838074</c:v>
                </c:pt>
                <c:pt idx="37">
                  <c:v>0.19569998979568481</c:v>
                </c:pt>
                <c:pt idx="38">
                  <c:v>0.18932153284549713</c:v>
                </c:pt>
                <c:pt idx="39">
                  <c:v>0.18385066092014313</c:v>
                </c:pt>
                <c:pt idx="40">
                  <c:v>0.17910295724868774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30A-432B-88E0-115A1AB68772}"/>
            </c:ext>
          </c:extLst>
        </c:ser>
        <c:ser>
          <c:idx val="4"/>
          <c:order val="5"/>
          <c:tx>
            <c:strRef>
              <c:f>'fig1'!$J$1</c:f>
              <c:strCache>
                <c:ptCount val="1"/>
                <c:pt idx="0">
                  <c:v>headcount685_forecast</c:v>
                </c:pt>
              </c:strCache>
            </c:strRef>
          </c:tx>
          <c:spPr>
            <a:ln w="28575" cap="rnd">
              <a:solidFill>
                <a:schemeClr val="accent5"/>
              </a:solidFill>
              <a:prstDash val="sysDot"/>
              <a:round/>
            </a:ln>
            <a:effectLst/>
          </c:spPr>
          <c:marker>
            <c:symbol val="none"/>
          </c:marker>
          <c:val>
            <c:numRef>
              <c:f>'fig1'!$J$2:$J$42</c:f>
              <c:numCache>
                <c:formatCode>0</c:formatCode>
                <c:ptCount val="41"/>
                <c:pt idx="32">
                  <c:v>0.44948875904083252</c:v>
                </c:pt>
                <c:pt idx="33">
                  <c:v>0.44320550560951233</c:v>
                </c:pt>
                <c:pt idx="34">
                  <c:v>0.43649673461914063</c:v>
                </c:pt>
                <c:pt idx="35">
                  <c:v>0.42958295345306396</c:v>
                </c:pt>
                <c:pt idx="36">
                  <c:v>0.4227253794670105</c:v>
                </c:pt>
                <c:pt idx="37">
                  <c:v>0.4161173403263092</c:v>
                </c:pt>
                <c:pt idx="38">
                  <c:v>0.40898916125297546</c:v>
                </c:pt>
                <c:pt idx="39">
                  <c:v>0.4015231728553772</c:v>
                </c:pt>
                <c:pt idx="40">
                  <c:v>0.39350399374961853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B30A-432B-88E0-115A1AB68772}"/>
            </c:ext>
          </c:extLst>
        </c:ser>
        <c:ser>
          <c:idx val="6"/>
          <c:order val="7"/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none"/>
          </c:marker>
          <c:val>
            <c:numRef>
              <c:f>'fig1'!$N$2:$N$42</c:f>
              <c:numCache>
                <c:formatCode>0</c:formatCode>
                <c:ptCount val="41"/>
                <c:pt idx="0">
                  <c:v>2.9999999329447746E-2</c:v>
                </c:pt>
                <c:pt idx="1">
                  <c:v>2.9999999329447746E-2</c:v>
                </c:pt>
                <c:pt idx="2">
                  <c:v>2.9999999329447746E-2</c:v>
                </c:pt>
                <c:pt idx="3">
                  <c:v>2.9999999329447746E-2</c:v>
                </c:pt>
                <c:pt idx="4">
                  <c:v>2.9999999329447746E-2</c:v>
                </c:pt>
                <c:pt idx="5">
                  <c:v>2.9999999329447746E-2</c:v>
                </c:pt>
                <c:pt idx="6">
                  <c:v>2.9999999329447746E-2</c:v>
                </c:pt>
                <c:pt idx="7">
                  <c:v>2.9999999329447746E-2</c:v>
                </c:pt>
                <c:pt idx="8">
                  <c:v>2.9999999329447746E-2</c:v>
                </c:pt>
                <c:pt idx="9">
                  <c:v>2.9999999329447746E-2</c:v>
                </c:pt>
                <c:pt idx="10">
                  <c:v>2.9999999329447746E-2</c:v>
                </c:pt>
                <c:pt idx="11">
                  <c:v>2.9999999329447746E-2</c:v>
                </c:pt>
                <c:pt idx="12">
                  <c:v>2.9999999329447746E-2</c:v>
                </c:pt>
                <c:pt idx="13">
                  <c:v>2.9999999329447746E-2</c:v>
                </c:pt>
                <c:pt idx="14">
                  <c:v>2.9999999329447746E-2</c:v>
                </c:pt>
                <c:pt idx="15">
                  <c:v>2.9999999329447746E-2</c:v>
                </c:pt>
                <c:pt idx="16">
                  <c:v>2.9999999329447746E-2</c:v>
                </c:pt>
                <c:pt idx="17">
                  <c:v>2.9999999329447746E-2</c:v>
                </c:pt>
                <c:pt idx="18">
                  <c:v>2.9999999329447746E-2</c:v>
                </c:pt>
                <c:pt idx="19">
                  <c:v>2.9999999329447746E-2</c:v>
                </c:pt>
                <c:pt idx="20">
                  <c:v>2.9999999329447746E-2</c:v>
                </c:pt>
                <c:pt idx="21">
                  <c:v>2.9999999329447746E-2</c:v>
                </c:pt>
                <c:pt idx="22">
                  <c:v>2.9999999329447746E-2</c:v>
                </c:pt>
                <c:pt idx="23">
                  <c:v>2.9999999329447746E-2</c:v>
                </c:pt>
                <c:pt idx="24">
                  <c:v>2.9999999329447746E-2</c:v>
                </c:pt>
                <c:pt idx="25">
                  <c:v>2.9999999329447746E-2</c:v>
                </c:pt>
                <c:pt idx="26">
                  <c:v>2.9999999329447746E-2</c:v>
                </c:pt>
                <c:pt idx="27">
                  <c:v>2.9999999329447746E-2</c:v>
                </c:pt>
                <c:pt idx="28">
                  <c:v>2.9999999329447746E-2</c:v>
                </c:pt>
                <c:pt idx="29">
                  <c:v>2.9999999329447746E-2</c:v>
                </c:pt>
                <c:pt idx="30">
                  <c:v>2.9999999329447746E-2</c:v>
                </c:pt>
                <c:pt idx="31">
                  <c:v>2.9999999329447746E-2</c:v>
                </c:pt>
                <c:pt idx="32">
                  <c:v>2.9999999329447746E-2</c:v>
                </c:pt>
                <c:pt idx="33">
                  <c:v>2.9999999329447746E-2</c:v>
                </c:pt>
                <c:pt idx="34">
                  <c:v>2.9999999329447746E-2</c:v>
                </c:pt>
                <c:pt idx="35">
                  <c:v>2.9999999329447746E-2</c:v>
                </c:pt>
                <c:pt idx="36">
                  <c:v>2.9999999329447746E-2</c:v>
                </c:pt>
                <c:pt idx="37">
                  <c:v>2.9999999329447746E-2</c:v>
                </c:pt>
                <c:pt idx="38">
                  <c:v>2.9999999329447746E-2</c:v>
                </c:pt>
                <c:pt idx="39">
                  <c:v>2.9999999329447746E-2</c:v>
                </c:pt>
                <c:pt idx="40">
                  <c:v>2.9999999329447746E-2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9A9-4929-BB4E-4B04E43BC4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88580879"/>
        <c:axId val="1193342015"/>
      </c:lineChart>
      <c:catAx>
        <c:axId val="1188580879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93342015"/>
        <c:crosses val="autoZero"/>
        <c:auto val="1"/>
        <c:lblAlgn val="ctr"/>
        <c:lblOffset val="100"/>
        <c:tickLblSkip val="2"/>
        <c:noMultiLvlLbl val="0"/>
      </c:catAx>
      <c:valAx>
        <c:axId val="1193342015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Poverty rate </a:t>
                </a:r>
              </a:p>
            </c:rich>
          </c:tx>
          <c:layout>
            <c:manualLayout>
              <c:xMode val="edge"/>
              <c:yMode val="edge"/>
              <c:x val="1.1111111111111112E-2"/>
              <c:y val="0.2530245698454359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88580879"/>
        <c:crosses val="autoZero"/>
        <c:crossBetween val="between"/>
      </c:valAx>
      <c:valAx>
        <c:axId val="429278991"/>
        <c:scaling>
          <c:orientation val="minMax"/>
          <c:max val="1"/>
        </c:scaling>
        <c:delete val="0"/>
        <c:axPos val="r"/>
        <c:numFmt formatCode="General" sourceLinked="1"/>
        <c:majorTickMark val="none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6861663"/>
        <c:crosses val="max"/>
        <c:crossBetween val="between"/>
      </c:valAx>
      <c:catAx>
        <c:axId val="386861663"/>
        <c:scaling>
          <c:orientation val="minMax"/>
        </c:scaling>
        <c:delete val="1"/>
        <c:axPos val="b"/>
        <c:majorTickMark val="out"/>
        <c:minorTickMark val="none"/>
        <c:tickLblPos val="nextTo"/>
        <c:crossAx val="429278991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0"/>
        <c:delete val="1"/>
      </c:legendEntry>
      <c:legendEntry>
        <c:idx val="4"/>
        <c:delete val="1"/>
      </c:legendEntry>
      <c:legendEntry>
        <c:idx val="5"/>
        <c:delete val="1"/>
      </c:legendEntry>
      <c:legendEntry>
        <c:idx val="6"/>
        <c:delete val="1"/>
      </c:legendEntry>
      <c:legendEntry>
        <c:idx val="7"/>
        <c:delete val="1"/>
      </c:legendEntry>
      <c:layout>
        <c:manualLayout>
          <c:xMode val="edge"/>
          <c:yMode val="edge"/>
          <c:x val="0.54544265599814368"/>
          <c:y val="4.2512539745521903E-2"/>
          <c:w val="0.45180336920354863"/>
          <c:h val="0.1652580990119445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8595882038511102"/>
          <c:y val="4.4071388709332943E-2"/>
          <c:w val="0.77786191693634932"/>
          <c:h val="0.85395050943938478"/>
        </c:manualLayout>
      </c:layout>
      <c:areaChart>
        <c:grouping val="standard"/>
        <c:varyColors val="0"/>
        <c:ser>
          <c:idx val="5"/>
          <c:order val="6"/>
          <c:tx>
            <c:strRef>
              <c:f>'fig1'!#REF!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6"/>
            </a:solidFill>
            <a:ln w="25400">
              <a:noFill/>
            </a:ln>
            <a:effectLst/>
          </c:spPr>
          <c:val>
            <c:numRef>
              <c:f>'fig1'!#REF!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4D9-4E04-A34B-20EE3A80E4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6861663"/>
        <c:axId val="429278991"/>
      </c:areaChart>
      <c:lineChart>
        <c:grouping val="standard"/>
        <c:varyColors val="0"/>
        <c:ser>
          <c:idx val="1"/>
          <c:order val="0"/>
          <c:tx>
            <c:strRef>
              <c:f>'fig1'!$C$1</c:f>
              <c:strCache>
                <c:ptCount val="1"/>
                <c:pt idx="0">
                  <c:v>Millions of poor at $2.15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'fig1'!$A$2:$A$42</c:f>
              <c:numCache>
                <c:formatCode>0</c:formatCode>
                <c:ptCount val="41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  <c:pt idx="36">
                  <c:v>2026</c:v>
                </c:pt>
                <c:pt idx="37">
                  <c:v>2027</c:v>
                </c:pt>
                <c:pt idx="38">
                  <c:v>2028</c:v>
                </c:pt>
                <c:pt idx="39">
                  <c:v>2029</c:v>
                </c:pt>
                <c:pt idx="40">
                  <c:v>2030</c:v>
                </c:pt>
              </c:numCache>
            </c:numRef>
          </c:cat>
          <c:val>
            <c:numRef>
              <c:f>'fig1'!$C$2:$C$42</c:f>
              <c:numCache>
                <c:formatCode>0</c:formatCode>
                <c:ptCount val="41"/>
                <c:pt idx="0">
                  <c:v>2004.6210599999999</c:v>
                </c:pt>
                <c:pt idx="1">
                  <c:v>2011.1973290000001</c:v>
                </c:pt>
                <c:pt idx="2">
                  <c:v>2003.3919739999999</c:v>
                </c:pt>
                <c:pt idx="3">
                  <c:v>2008.309737</c:v>
                </c:pt>
                <c:pt idx="4">
                  <c:v>1928.5878680000001</c:v>
                </c:pt>
                <c:pt idx="5">
                  <c:v>1861.664886</c:v>
                </c:pt>
                <c:pt idx="6">
                  <c:v>1802.243316</c:v>
                </c:pt>
                <c:pt idx="7">
                  <c:v>1815.077661</c:v>
                </c:pt>
                <c:pt idx="8">
                  <c:v>1861.6041620000001</c:v>
                </c:pt>
                <c:pt idx="9">
                  <c:v>1831.8951509999999</c:v>
                </c:pt>
                <c:pt idx="10">
                  <c:v>1799.5574959999999</c:v>
                </c:pt>
                <c:pt idx="11">
                  <c:v>1764.917252</c:v>
                </c:pt>
                <c:pt idx="12">
                  <c:v>1692.7617</c:v>
                </c:pt>
                <c:pt idx="13">
                  <c:v>1613.797994</c:v>
                </c:pt>
                <c:pt idx="14">
                  <c:v>1510.6412640000001</c:v>
                </c:pt>
                <c:pt idx="15">
                  <c:v>1408.802987</c:v>
                </c:pt>
                <c:pt idx="16">
                  <c:v>1360.6839130000001</c:v>
                </c:pt>
                <c:pt idx="17">
                  <c:v>1289.4335430000001</c:v>
                </c:pt>
                <c:pt idx="18">
                  <c:v>1244.7997</c:v>
                </c:pt>
                <c:pt idx="19">
                  <c:v>1199.2636219999999</c:v>
                </c:pt>
                <c:pt idx="20">
                  <c:v>1092.742553</c:v>
                </c:pt>
                <c:pt idx="21">
                  <c:v>980.36978599999998</c:v>
                </c:pt>
                <c:pt idx="22">
                  <c:v>923.16488600000002</c:v>
                </c:pt>
                <c:pt idx="23">
                  <c:v>832.97336800000005</c:v>
                </c:pt>
                <c:pt idx="24">
                  <c:v>804.97636999999997</c:v>
                </c:pt>
                <c:pt idx="25">
                  <c:v>778.43506500000001</c:v>
                </c:pt>
                <c:pt idx="26">
                  <c:v>764.76294399999995</c:v>
                </c:pt>
                <c:pt idx="27">
                  <c:v>708.47868900000003</c:v>
                </c:pt>
                <c:pt idx="28">
                  <c:v>667.10890300000005</c:v>
                </c:pt>
                <c:pt idx="29">
                  <c:v>683.63357800000006</c:v>
                </c:pt>
                <c:pt idx="30">
                  <c:v>757.105052</c:v>
                </c:pt>
                <c:pt idx="31">
                  <c:v>745.66637500000002</c:v>
                </c:pt>
                <c:pt idx="32">
                  <c:v>712.78671899999995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4D9-4E04-A34B-20EE3A80E4BD}"/>
            </c:ext>
          </c:extLst>
        </c:ser>
        <c:ser>
          <c:idx val="2"/>
          <c:order val="1"/>
          <c:tx>
            <c:strRef>
              <c:f>'fig1'!$E$1</c:f>
              <c:strCache>
                <c:ptCount val="1"/>
                <c:pt idx="0">
                  <c:v>Millions of poor at $3.65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'fig1'!$A$2:$A$42</c:f>
              <c:numCache>
                <c:formatCode>0</c:formatCode>
                <c:ptCount val="41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  <c:pt idx="36">
                  <c:v>2026</c:v>
                </c:pt>
                <c:pt idx="37">
                  <c:v>2027</c:v>
                </c:pt>
                <c:pt idx="38">
                  <c:v>2028</c:v>
                </c:pt>
                <c:pt idx="39">
                  <c:v>2029</c:v>
                </c:pt>
                <c:pt idx="40">
                  <c:v>2030</c:v>
                </c:pt>
              </c:numCache>
            </c:numRef>
          </c:cat>
          <c:val>
            <c:numRef>
              <c:f>'fig1'!$E$2:$E$42</c:f>
              <c:numCache>
                <c:formatCode>0</c:formatCode>
                <c:ptCount val="41"/>
                <c:pt idx="0">
                  <c:v>2996.3929079999998</c:v>
                </c:pt>
                <c:pt idx="1">
                  <c:v>3043.5617590000002</c:v>
                </c:pt>
                <c:pt idx="2">
                  <c:v>3075.8637450000001</c:v>
                </c:pt>
                <c:pt idx="3">
                  <c:v>3116.7643419999999</c:v>
                </c:pt>
                <c:pt idx="4">
                  <c:v>3121.047947</c:v>
                </c:pt>
                <c:pt idx="5">
                  <c:v>3104.5196329999999</c:v>
                </c:pt>
                <c:pt idx="6">
                  <c:v>3095.2179700000002</c:v>
                </c:pt>
                <c:pt idx="7">
                  <c:v>3105.2132729999998</c:v>
                </c:pt>
                <c:pt idx="8">
                  <c:v>3144.4872660000001</c:v>
                </c:pt>
                <c:pt idx="9">
                  <c:v>3176.8054029999998</c:v>
                </c:pt>
                <c:pt idx="10">
                  <c:v>3147.3954060000001</c:v>
                </c:pt>
                <c:pt idx="11">
                  <c:v>3127.8291559999998</c:v>
                </c:pt>
                <c:pt idx="12">
                  <c:v>3081.3017070000001</c:v>
                </c:pt>
                <c:pt idx="13">
                  <c:v>3035.823676</c:v>
                </c:pt>
                <c:pt idx="14">
                  <c:v>2958.3013860000001</c:v>
                </c:pt>
                <c:pt idx="15">
                  <c:v>2875.7515979999998</c:v>
                </c:pt>
                <c:pt idx="16">
                  <c:v>2820.7563610000002</c:v>
                </c:pt>
                <c:pt idx="17">
                  <c:v>2746.099972</c:v>
                </c:pt>
                <c:pt idx="18">
                  <c:v>2699.5284019999999</c:v>
                </c:pt>
                <c:pt idx="19">
                  <c:v>2646.578274</c:v>
                </c:pt>
                <c:pt idx="20">
                  <c:v>2534.2093909999999</c:v>
                </c:pt>
                <c:pt idx="21">
                  <c:v>2403.7146710000002</c:v>
                </c:pt>
                <c:pt idx="22">
                  <c:v>2326.5077099999999</c:v>
                </c:pt>
                <c:pt idx="23">
                  <c:v>2207.5235899999998</c:v>
                </c:pt>
                <c:pt idx="24">
                  <c:v>2171.619991</c:v>
                </c:pt>
                <c:pt idx="25">
                  <c:v>2123.6311989999999</c:v>
                </c:pt>
                <c:pt idx="26">
                  <c:v>2088.9809359999999</c:v>
                </c:pt>
                <c:pt idx="27">
                  <c:v>2005.7852800000001</c:v>
                </c:pt>
                <c:pt idx="28">
                  <c:v>1883.1301840000001</c:v>
                </c:pt>
                <c:pt idx="29">
                  <c:v>1797.171713</c:v>
                </c:pt>
                <c:pt idx="30">
                  <c:v>1877.5203349999999</c:v>
                </c:pt>
                <c:pt idx="31">
                  <c:v>1845.1111370000001</c:v>
                </c:pt>
                <c:pt idx="32">
                  <c:v>1782.577258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D4D9-4E04-A34B-20EE3A80E4BD}"/>
            </c:ext>
          </c:extLst>
        </c:ser>
        <c:ser>
          <c:idx val="9"/>
          <c:order val="2"/>
          <c:tx>
            <c:strRef>
              <c:f>'fig1'!$G$1</c:f>
              <c:strCache>
                <c:ptCount val="1"/>
                <c:pt idx="0">
                  <c:v>Millions of poor at $6.85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val>
            <c:numRef>
              <c:f>'fig1'!$G$2:$G$42</c:f>
              <c:numCache>
                <c:formatCode>0</c:formatCode>
                <c:ptCount val="41"/>
                <c:pt idx="0">
                  <c:v>3665.0547320000001</c:v>
                </c:pt>
                <c:pt idx="1">
                  <c:v>3745.6791349999999</c:v>
                </c:pt>
                <c:pt idx="2">
                  <c:v>3828.6748189999998</c:v>
                </c:pt>
                <c:pt idx="3">
                  <c:v>3919.876616</c:v>
                </c:pt>
                <c:pt idx="4">
                  <c:v>3981.1872920000001</c:v>
                </c:pt>
                <c:pt idx="5">
                  <c:v>4002.645325</c:v>
                </c:pt>
                <c:pt idx="6">
                  <c:v>4061.4469210000002</c:v>
                </c:pt>
                <c:pt idx="7">
                  <c:v>4093.6466110000001</c:v>
                </c:pt>
                <c:pt idx="8">
                  <c:v>4144.4087019999997</c:v>
                </c:pt>
                <c:pt idx="9">
                  <c:v>4232.9677110000002</c:v>
                </c:pt>
                <c:pt idx="10">
                  <c:v>4238.9021679999996</c:v>
                </c:pt>
                <c:pt idx="11">
                  <c:v>4255.5760140000002</c:v>
                </c:pt>
                <c:pt idx="12">
                  <c:v>4259.5711449999999</c:v>
                </c:pt>
                <c:pt idx="13">
                  <c:v>4274.8064000000004</c:v>
                </c:pt>
                <c:pt idx="14">
                  <c:v>4241.0886710000004</c:v>
                </c:pt>
                <c:pt idx="15">
                  <c:v>4209.9591680000003</c:v>
                </c:pt>
                <c:pt idx="16">
                  <c:v>4174.7526619999999</c:v>
                </c:pt>
                <c:pt idx="17">
                  <c:v>4131.5372159999997</c:v>
                </c:pt>
                <c:pt idx="18">
                  <c:v>4106.6341380000003</c:v>
                </c:pt>
                <c:pt idx="19">
                  <c:v>4090.0790390000002</c:v>
                </c:pt>
                <c:pt idx="20">
                  <c:v>4026.7848589999999</c:v>
                </c:pt>
                <c:pt idx="21">
                  <c:v>3971.6920620000001</c:v>
                </c:pt>
                <c:pt idx="22">
                  <c:v>3926.0185230000002</c:v>
                </c:pt>
                <c:pt idx="23">
                  <c:v>3849.0483490000001</c:v>
                </c:pt>
                <c:pt idx="24">
                  <c:v>3810.8756509999998</c:v>
                </c:pt>
                <c:pt idx="25">
                  <c:v>3775.4295950000001</c:v>
                </c:pt>
                <c:pt idx="26">
                  <c:v>3748.8936760000001</c:v>
                </c:pt>
                <c:pt idx="27">
                  <c:v>3698.8975260000002</c:v>
                </c:pt>
                <c:pt idx="28">
                  <c:v>3632.5012569999999</c:v>
                </c:pt>
                <c:pt idx="29">
                  <c:v>3586.470734</c:v>
                </c:pt>
                <c:pt idx="30">
                  <c:v>3691.824415</c:v>
                </c:pt>
                <c:pt idx="31">
                  <c:v>3602.2894649999998</c:v>
                </c:pt>
                <c:pt idx="32">
                  <c:v>3573.8612520000001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D4D9-4E04-A34B-20EE3A80E4BD}"/>
            </c:ext>
          </c:extLst>
        </c:ser>
        <c:ser>
          <c:idx val="0"/>
          <c:order val="3"/>
          <c:tx>
            <c:strRef>
              <c:f>'fig1'!$K$1</c:f>
              <c:strCache>
                <c:ptCount val="1"/>
                <c:pt idx="0">
                  <c:v>pop_in_poverty215_forecast</c:v>
                </c:pt>
              </c:strCache>
            </c:strRef>
          </c:tx>
          <c:spPr>
            <a:ln w="28575" cap="rnd">
              <a:solidFill>
                <a:schemeClr val="accent1"/>
              </a:solidFill>
              <a:prstDash val="sysDot"/>
              <a:round/>
            </a:ln>
            <a:effectLst/>
          </c:spPr>
          <c:marker>
            <c:symbol val="none"/>
          </c:marker>
          <c:val>
            <c:numRef>
              <c:f>'fig1'!$K$2:$K$42</c:f>
              <c:numCache>
                <c:formatCode>0</c:formatCode>
                <c:ptCount val="41"/>
                <c:pt idx="32">
                  <c:v>712.7867431640625</c:v>
                </c:pt>
                <c:pt idx="33">
                  <c:v>705.163330078125</c:v>
                </c:pt>
                <c:pt idx="34">
                  <c:v>691.75750732421875</c:v>
                </c:pt>
                <c:pt idx="35">
                  <c:v>677.31292724609375</c:v>
                </c:pt>
                <c:pt idx="36">
                  <c:v>664.083984375</c:v>
                </c:pt>
                <c:pt idx="37">
                  <c:v>645.69873046875</c:v>
                </c:pt>
                <c:pt idx="38">
                  <c:v>635.4971923828125</c:v>
                </c:pt>
                <c:pt idx="39">
                  <c:v>623.937255859375</c:v>
                </c:pt>
                <c:pt idx="40">
                  <c:v>622.4871826171875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4D9-4E04-A34B-20EE3A80E4BD}"/>
            </c:ext>
          </c:extLst>
        </c:ser>
        <c:ser>
          <c:idx val="3"/>
          <c:order val="4"/>
          <c:tx>
            <c:strRef>
              <c:f>'fig1'!$L$1</c:f>
              <c:strCache>
                <c:ptCount val="1"/>
                <c:pt idx="0">
                  <c:v>pop_in_poverty365_forecast</c:v>
                </c:pt>
              </c:strCache>
            </c:strRef>
          </c:tx>
          <c:spPr>
            <a:ln w="28575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none"/>
          </c:marker>
          <c:val>
            <c:numRef>
              <c:f>'fig1'!$L$2:$L$42</c:f>
              <c:numCache>
                <c:formatCode>0</c:formatCode>
                <c:ptCount val="41"/>
                <c:pt idx="32">
                  <c:v>1782.5772705078125</c:v>
                </c:pt>
                <c:pt idx="33">
                  <c:v>1762.5753173828125</c:v>
                </c:pt>
                <c:pt idx="34">
                  <c:v>1732.05615234375</c:v>
                </c:pt>
                <c:pt idx="35">
                  <c:v>1699.34375</c:v>
                </c:pt>
                <c:pt idx="36">
                  <c:v>1662.675537109375</c:v>
                </c:pt>
                <c:pt idx="37">
                  <c:v>1626.584716796875</c:v>
                </c:pt>
                <c:pt idx="38">
                  <c:v>1586.8868408203125</c:v>
                </c:pt>
                <c:pt idx="39">
                  <c:v>1553.801025390625</c:v>
                </c:pt>
                <c:pt idx="40">
                  <c:v>1525.9547119140625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D4D9-4E04-A34B-20EE3A80E4BD}"/>
            </c:ext>
          </c:extLst>
        </c:ser>
        <c:ser>
          <c:idx val="4"/>
          <c:order val="5"/>
          <c:tx>
            <c:strRef>
              <c:f>'fig1'!$M$1</c:f>
              <c:strCache>
                <c:ptCount val="1"/>
                <c:pt idx="0">
                  <c:v>pop_in_poverty685_forecast</c:v>
                </c:pt>
              </c:strCache>
            </c:strRef>
          </c:tx>
          <c:spPr>
            <a:ln w="28575" cap="rnd">
              <a:solidFill>
                <a:schemeClr val="accent5"/>
              </a:solidFill>
              <a:prstDash val="sysDot"/>
              <a:round/>
            </a:ln>
            <a:effectLst/>
          </c:spPr>
          <c:marker>
            <c:symbol val="none"/>
          </c:marker>
          <c:val>
            <c:numRef>
              <c:f>'fig1'!$M$2:$M$42</c:f>
              <c:numCache>
                <c:formatCode>0</c:formatCode>
                <c:ptCount val="41"/>
                <c:pt idx="32">
                  <c:v>3573.861328125</c:v>
                </c:pt>
                <c:pt idx="33">
                  <c:v>3555.118408203125</c:v>
                </c:pt>
                <c:pt idx="34">
                  <c:v>3533.639404296875</c:v>
                </c:pt>
                <c:pt idx="35">
                  <c:v>3508.981689453125</c:v>
                </c:pt>
                <c:pt idx="36">
                  <c:v>3483.434326171875</c:v>
                </c:pt>
                <c:pt idx="37">
                  <c:v>3458.61083984375</c:v>
                </c:pt>
                <c:pt idx="38">
                  <c:v>3428.1337890625</c:v>
                </c:pt>
                <c:pt idx="39">
                  <c:v>3393.4453125</c:v>
                </c:pt>
                <c:pt idx="40">
                  <c:v>3352.6484375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D4D9-4E04-A34B-20EE3A80E4BD}"/>
            </c:ext>
          </c:extLst>
        </c:ser>
        <c:ser>
          <c:idx val="6"/>
          <c:order val="7"/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none"/>
          </c:marker>
          <c:val>
            <c:numRef>
              <c:f>'fig1'!$O$2:$O$42</c:f>
              <c:numCache>
                <c:formatCode>0</c:formatCode>
                <c:ptCount val="41"/>
                <c:pt idx="0">
                  <c:v>256</c:v>
                </c:pt>
                <c:pt idx="1">
                  <c:v>256</c:v>
                </c:pt>
                <c:pt idx="2">
                  <c:v>256</c:v>
                </c:pt>
                <c:pt idx="3">
                  <c:v>256</c:v>
                </c:pt>
                <c:pt idx="4">
                  <c:v>256</c:v>
                </c:pt>
                <c:pt idx="5">
                  <c:v>256</c:v>
                </c:pt>
                <c:pt idx="6">
                  <c:v>256</c:v>
                </c:pt>
                <c:pt idx="7">
                  <c:v>256</c:v>
                </c:pt>
                <c:pt idx="8">
                  <c:v>256</c:v>
                </c:pt>
                <c:pt idx="9">
                  <c:v>256</c:v>
                </c:pt>
                <c:pt idx="10">
                  <c:v>256</c:v>
                </c:pt>
                <c:pt idx="11">
                  <c:v>256</c:v>
                </c:pt>
                <c:pt idx="12">
                  <c:v>256</c:v>
                </c:pt>
                <c:pt idx="13">
                  <c:v>256</c:v>
                </c:pt>
                <c:pt idx="14">
                  <c:v>256</c:v>
                </c:pt>
                <c:pt idx="15">
                  <c:v>256</c:v>
                </c:pt>
                <c:pt idx="16">
                  <c:v>256</c:v>
                </c:pt>
                <c:pt idx="17">
                  <c:v>256</c:v>
                </c:pt>
                <c:pt idx="18">
                  <c:v>256</c:v>
                </c:pt>
                <c:pt idx="19">
                  <c:v>256</c:v>
                </c:pt>
                <c:pt idx="20">
                  <c:v>256</c:v>
                </c:pt>
                <c:pt idx="21">
                  <c:v>256</c:v>
                </c:pt>
                <c:pt idx="22">
                  <c:v>256</c:v>
                </c:pt>
                <c:pt idx="23">
                  <c:v>256</c:v>
                </c:pt>
                <c:pt idx="24">
                  <c:v>256</c:v>
                </c:pt>
                <c:pt idx="25">
                  <c:v>256</c:v>
                </c:pt>
                <c:pt idx="26">
                  <c:v>256</c:v>
                </c:pt>
                <c:pt idx="27">
                  <c:v>256</c:v>
                </c:pt>
                <c:pt idx="28">
                  <c:v>256</c:v>
                </c:pt>
                <c:pt idx="29">
                  <c:v>256</c:v>
                </c:pt>
                <c:pt idx="30">
                  <c:v>256</c:v>
                </c:pt>
                <c:pt idx="31">
                  <c:v>256</c:v>
                </c:pt>
                <c:pt idx="32">
                  <c:v>256</c:v>
                </c:pt>
                <c:pt idx="33">
                  <c:v>256</c:v>
                </c:pt>
                <c:pt idx="34">
                  <c:v>256</c:v>
                </c:pt>
                <c:pt idx="35">
                  <c:v>256</c:v>
                </c:pt>
                <c:pt idx="36">
                  <c:v>256</c:v>
                </c:pt>
                <c:pt idx="37">
                  <c:v>256</c:v>
                </c:pt>
                <c:pt idx="38">
                  <c:v>256</c:v>
                </c:pt>
                <c:pt idx="39">
                  <c:v>256</c:v>
                </c:pt>
                <c:pt idx="40">
                  <c:v>256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E3D-4FE8-84B2-C7A130FA18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88580879"/>
        <c:axId val="1193342015"/>
      </c:lineChart>
      <c:catAx>
        <c:axId val="1188580879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93342015"/>
        <c:crosses val="autoZero"/>
        <c:auto val="1"/>
        <c:lblAlgn val="ctr"/>
        <c:lblOffset val="100"/>
        <c:tickLblSkip val="2"/>
        <c:noMultiLvlLbl val="0"/>
      </c:catAx>
      <c:valAx>
        <c:axId val="1193342015"/>
        <c:scaling>
          <c:orientation val="minMax"/>
          <c:max val="550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poor (millions)</a:t>
                </a:r>
              </a:p>
            </c:rich>
          </c:tx>
          <c:layout>
            <c:manualLayout>
              <c:xMode val="edge"/>
              <c:yMode val="edge"/>
              <c:x val="1.1111111111111112E-2"/>
              <c:y val="0.2530245698454359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88580879"/>
        <c:crosses val="autoZero"/>
        <c:crossBetween val="between"/>
      </c:valAx>
      <c:valAx>
        <c:axId val="429278991"/>
        <c:scaling>
          <c:orientation val="minMax"/>
          <c:max val="1"/>
        </c:scaling>
        <c:delete val="0"/>
        <c:axPos val="r"/>
        <c:numFmt formatCode="General" sourceLinked="1"/>
        <c:majorTickMark val="none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6861663"/>
        <c:crosses val="max"/>
        <c:crossBetween val="between"/>
      </c:valAx>
      <c:catAx>
        <c:axId val="386861663"/>
        <c:scaling>
          <c:orientation val="minMax"/>
        </c:scaling>
        <c:delete val="1"/>
        <c:axPos val="b"/>
        <c:majorTickMark val="out"/>
        <c:minorTickMark val="none"/>
        <c:tickLblPos val="nextTo"/>
        <c:crossAx val="429278991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0"/>
        <c:delete val="1"/>
      </c:legendEntry>
      <c:legendEntry>
        <c:idx val="4"/>
        <c:delete val="1"/>
      </c:legendEntry>
      <c:legendEntry>
        <c:idx val="5"/>
        <c:delete val="1"/>
      </c:legendEntry>
      <c:legendEntry>
        <c:idx val="6"/>
        <c:delete val="1"/>
      </c:legendEntry>
      <c:legendEntry>
        <c:idx val="7"/>
        <c:delete val="1"/>
      </c:legendEntry>
      <c:layout>
        <c:manualLayout>
          <c:xMode val="edge"/>
          <c:yMode val="edge"/>
          <c:x val="0.58296368503271412"/>
          <c:y val="4.9459328922408806E-2"/>
          <c:w val="0.39978473727173652"/>
          <c:h val="0.1292102451309317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1"/>
          <c:order val="0"/>
          <c:tx>
            <c:strRef>
              <c:f>'figB1.1.1'!$A$8</c:f>
              <c:strCache>
                <c:ptCount val="1"/>
                <c:pt idx="0">
                  <c:v>Low-income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3B488E92-4D76-47A8-944B-92B817C1833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16F5-4D8A-9C69-1285CB4CA2B7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77688958-249B-4E55-8938-EED31D6BDF3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16F5-4D8A-9C69-1285CB4CA2B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'figB1.1.1'!$B$6:$C$6</c:f>
              <c:strCache>
                <c:ptCount val="2"/>
                <c:pt idx="0">
                  <c:v>1990</c:v>
                </c:pt>
                <c:pt idx="1">
                  <c:v>2024</c:v>
                </c:pt>
              </c:strCache>
            </c:strRef>
          </c:cat>
          <c:val>
            <c:numRef>
              <c:f>'figB1.1.1'!$B$8:$C$8</c:f>
              <c:numCache>
                <c:formatCode>0</c:formatCode>
                <c:ptCount val="2"/>
                <c:pt idx="0">
                  <c:v>3060.6734879999999</c:v>
                </c:pt>
                <c:pt idx="1">
                  <c:v>742.68447700000002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'figB1.1.1'!$D$8:$E$8</c15:f>
                <c15:dlblRangeCache>
                  <c:ptCount val="2"/>
                  <c:pt idx="0">
                    <c:v>58%</c:v>
                  </c:pt>
                  <c:pt idx="1">
                    <c:v>9%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1-FD11-4E33-A86B-3B1A03D8D7CE}"/>
            </c:ext>
          </c:extLst>
        </c:ser>
        <c:ser>
          <c:idx val="2"/>
          <c:order val="1"/>
          <c:tx>
            <c:strRef>
              <c:f>'figB1.1.1'!$A$9</c:f>
              <c:strCache>
                <c:ptCount val="1"/>
                <c:pt idx="0">
                  <c:v>Lower-middle-income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1897FAE0-9547-42D0-87CF-1DD5F586CD1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8486-4621-8F8F-12D06671D564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B6D6F53C-BDE3-427C-88C0-93211E322A9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8486-4621-8F8F-12D06671D56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'figB1.1.1'!$B$6:$C$6</c:f>
              <c:strCache>
                <c:ptCount val="2"/>
                <c:pt idx="0">
                  <c:v>1990</c:v>
                </c:pt>
                <c:pt idx="1">
                  <c:v>2024</c:v>
                </c:pt>
              </c:strCache>
            </c:strRef>
          </c:cat>
          <c:val>
            <c:numRef>
              <c:f>'figB1.1.1'!$B$9:$C$9</c:f>
              <c:numCache>
                <c:formatCode>0</c:formatCode>
                <c:ptCount val="2"/>
                <c:pt idx="0">
                  <c:v>793.00875799999994</c:v>
                </c:pt>
                <c:pt idx="1">
                  <c:v>3275.4177770000001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'figB1.1.1'!$D$9:$E$9</c15:f>
                <c15:dlblRangeCache>
                  <c:ptCount val="2"/>
                  <c:pt idx="0">
                    <c:v>15%</c:v>
                  </c:pt>
                  <c:pt idx="1">
                    <c:v>40%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2-FD11-4E33-A86B-3B1A03D8D7CE}"/>
            </c:ext>
          </c:extLst>
        </c:ser>
        <c:ser>
          <c:idx val="3"/>
          <c:order val="2"/>
          <c:tx>
            <c:strRef>
              <c:f>'figB1.1.1'!$A$10</c:f>
              <c:strCache>
                <c:ptCount val="1"/>
                <c:pt idx="0">
                  <c:v>Upper-middle-income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D5B03B12-BAB2-4FC8-8BA1-CB6F00979C2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8486-4621-8F8F-12D06671D564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77F97C8E-3D68-4090-83C9-58999E4AF52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8486-4621-8F8F-12D06671D564}"/>
                </c:ext>
              </c:extLst>
            </c:dLbl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'figB1.1.1'!$B$6:$C$6</c:f>
              <c:strCache>
                <c:ptCount val="2"/>
                <c:pt idx="0">
                  <c:v>1990</c:v>
                </c:pt>
                <c:pt idx="1">
                  <c:v>2024</c:v>
                </c:pt>
              </c:strCache>
            </c:strRef>
          </c:cat>
          <c:val>
            <c:numRef>
              <c:f>'figB1.1.1'!$B$10:$C$10</c:f>
              <c:numCache>
                <c:formatCode>0</c:formatCode>
                <c:ptCount val="2"/>
                <c:pt idx="0">
                  <c:v>621.71172300000001</c:v>
                </c:pt>
                <c:pt idx="1">
                  <c:v>2829.4731499999998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'figB1.1.1'!$D$10:$E$10</c15:f>
                <c15:dlblRangeCache>
                  <c:ptCount val="2"/>
                  <c:pt idx="0">
                    <c:v>12%</c:v>
                  </c:pt>
                  <c:pt idx="1">
                    <c:v>35%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3-FD11-4E33-A86B-3B1A03D8D7CE}"/>
            </c:ext>
          </c:extLst>
        </c:ser>
        <c:ser>
          <c:idx val="0"/>
          <c:order val="3"/>
          <c:tx>
            <c:strRef>
              <c:f>'figB1.1.1'!$A$7</c:f>
              <c:strCache>
                <c:ptCount val="1"/>
                <c:pt idx="0">
                  <c:v>High-income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AADED06F-E57F-46BF-9956-3ACECDA2B75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8486-4621-8F8F-12D06671D564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5871B670-E1BA-41D8-88B6-608D10A2F49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8486-4621-8F8F-12D06671D564}"/>
                </c:ext>
              </c:extLst>
            </c:dLbl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'figB1.1.1'!$B$6:$C$6</c:f>
              <c:strCache>
                <c:ptCount val="2"/>
                <c:pt idx="0">
                  <c:v>1990</c:v>
                </c:pt>
                <c:pt idx="1">
                  <c:v>2024</c:v>
                </c:pt>
              </c:strCache>
            </c:strRef>
          </c:cat>
          <c:val>
            <c:numRef>
              <c:f>'figB1.1.1'!$B$7:$C$7</c:f>
              <c:numCache>
                <c:formatCode>0</c:formatCode>
                <c:ptCount val="2"/>
                <c:pt idx="0">
                  <c:v>818.00149799999997</c:v>
                </c:pt>
                <c:pt idx="1">
                  <c:v>1247.8790080000001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'figB1.1.1'!$D$7:$E$7</c15:f>
                <c15:dlblRangeCache>
                  <c:ptCount val="2"/>
                  <c:pt idx="0">
                    <c:v>15%</c:v>
                  </c:pt>
                  <c:pt idx="1">
                    <c:v>15%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0-FD11-4E33-A86B-3B1A03D8D7CE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26"/>
        <c:overlap val="100"/>
        <c:axId val="577360672"/>
        <c:axId val="1031216160"/>
      </c:barChart>
      <c:catAx>
        <c:axId val="577360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31216160"/>
        <c:crosses val="autoZero"/>
        <c:auto val="1"/>
        <c:lblAlgn val="ctr"/>
        <c:lblOffset val="100"/>
        <c:noMultiLvlLbl val="0"/>
      </c:catAx>
      <c:valAx>
        <c:axId val="1031216160"/>
        <c:scaling>
          <c:orientation val="minMax"/>
          <c:max val="800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Population (millions)</a:t>
                </a:r>
              </a:p>
            </c:rich>
          </c:tx>
          <c:layout>
            <c:manualLayout>
              <c:xMode val="edge"/>
              <c:yMode val="edge"/>
              <c:x val="5.5555555555555558E-3"/>
              <c:y val="0.2147838291046952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7360672"/>
        <c:crosses val="autoZero"/>
        <c:crossBetween val="between"/>
        <c:majorUnit val="200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'figB1.1.1'!$B$1</c:f>
              <c:strCache>
                <c:ptCount val="1"/>
                <c:pt idx="0">
                  <c:v>Less than $2.15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D34714B9-1100-44FA-9825-418454473D2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A9B8-40B6-8C23-D4FAFA0E4FF8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E94D9469-E685-4728-A0FC-E69F92282CC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A9B8-40B6-8C23-D4FAFA0E4FF8}"/>
                </c:ext>
              </c:extLst>
            </c:dLbl>
            <c:numFmt formatCode="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'figB1.1.1'!$A$2:$A$3</c:f>
              <c:numCache>
                <c:formatCode>0</c:formatCode>
                <c:ptCount val="2"/>
                <c:pt idx="0">
                  <c:v>1990</c:v>
                </c:pt>
                <c:pt idx="1">
                  <c:v>2024</c:v>
                </c:pt>
              </c:numCache>
            </c:numRef>
          </c:cat>
          <c:val>
            <c:numRef>
              <c:f>'figB1.1.1'!$B$2:$B$3</c:f>
              <c:numCache>
                <c:formatCode>0</c:formatCode>
                <c:ptCount val="2"/>
                <c:pt idx="0">
                  <c:v>2004.6210368185195</c:v>
                </c:pt>
                <c:pt idx="1">
                  <c:v>691.75751392626569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'figB1.1.1'!$E$2:$E$3</c15:f>
                <c15:dlblRangeCache>
                  <c:ptCount val="2"/>
                  <c:pt idx="0">
                    <c:v>38%</c:v>
                  </c:pt>
                  <c:pt idx="1">
                    <c:v>9%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A-A9B8-40B6-8C23-D4FAFA0E4FF8}"/>
            </c:ext>
          </c:extLst>
        </c:ser>
        <c:ser>
          <c:idx val="1"/>
          <c:order val="1"/>
          <c:tx>
            <c:strRef>
              <c:f>'figB1.1.1'!$C$1</c:f>
              <c:strCache>
                <c:ptCount val="1"/>
                <c:pt idx="0">
                  <c:v>Between $2.15 and $6.85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003A6EEE-53E9-4740-93CD-C0F4DF2635B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A9B8-40B6-8C23-D4FAFA0E4FF8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60121CE6-92EB-40F0-B367-A22F116291F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A9B8-40B6-8C23-D4FAFA0E4FF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cat>
            <c:numRef>
              <c:f>'figB1.1.1'!$A$2:$A$3</c:f>
              <c:numCache>
                <c:formatCode>0</c:formatCode>
                <c:ptCount val="2"/>
                <c:pt idx="0">
                  <c:v>1990</c:v>
                </c:pt>
                <c:pt idx="1">
                  <c:v>2024</c:v>
                </c:pt>
              </c:numCache>
            </c:numRef>
          </c:cat>
          <c:val>
            <c:numRef>
              <c:f>'figB1.1.1'!$C$2:$C$3</c:f>
              <c:numCache>
                <c:formatCode>0</c:formatCode>
                <c:ptCount val="2"/>
                <c:pt idx="0">
                  <c:v>1660.4337918220899</c:v>
                </c:pt>
                <c:pt idx="1">
                  <c:v>2841.8819176296424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'figB1.1.1'!$F$2:$F$3</c15:f>
                <c15:dlblRangeCache>
                  <c:ptCount val="2"/>
                  <c:pt idx="0">
                    <c:v>31%</c:v>
                  </c:pt>
                  <c:pt idx="1">
                    <c:v>35%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5-A9B8-40B6-8C23-D4FAFA0E4FF8}"/>
            </c:ext>
          </c:extLst>
        </c:ser>
        <c:ser>
          <c:idx val="2"/>
          <c:order val="2"/>
          <c:tx>
            <c:strRef>
              <c:f>'figB1.1.1'!$D$1</c:f>
              <c:strCache>
                <c:ptCount val="1"/>
                <c:pt idx="0">
                  <c:v>More than $6.85</c:v>
                </c:pt>
              </c:strCache>
            </c:strRef>
          </c:tx>
          <c:spPr>
            <a:solidFill>
              <a:schemeClr val="bg1">
                <a:lumMod val="65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CCCEC603-16E4-4078-87B9-3159A3E2A58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6-A9B8-40B6-8C23-D4FAFA0E4FF8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5A62BC46-C8F8-44BE-85C1-88CF8B70D37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7-A9B8-40B6-8C23-D4FAFA0E4FF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cat>
            <c:numRef>
              <c:f>'figB1.1.1'!$A$2:$A$3</c:f>
              <c:numCache>
                <c:formatCode>0</c:formatCode>
                <c:ptCount val="2"/>
                <c:pt idx="0">
                  <c:v>1990</c:v>
                </c:pt>
                <c:pt idx="1">
                  <c:v>2024</c:v>
                </c:pt>
              </c:numCache>
            </c:numRef>
          </c:cat>
          <c:val>
            <c:numRef>
              <c:f>'figB1.1.1'!$D$2:$D$3</c:f>
              <c:numCache>
                <c:formatCode>0</c:formatCode>
                <c:ptCount val="2"/>
                <c:pt idx="0">
                  <c:v>1628.3406982421875</c:v>
                </c:pt>
                <c:pt idx="1">
                  <c:v>4561.8148498535156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'figB1.1.1'!$G$2:$G$3</c15:f>
                <c15:dlblRangeCache>
                  <c:ptCount val="2"/>
                  <c:pt idx="0">
                    <c:v>31%</c:v>
                  </c:pt>
                  <c:pt idx="1">
                    <c:v>56%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20-A9B8-40B6-8C23-D4FAFA0E4FF8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26"/>
        <c:overlap val="100"/>
        <c:axId val="1024486496"/>
        <c:axId val="1030598800"/>
      </c:barChart>
      <c:catAx>
        <c:axId val="1024486496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30598800"/>
        <c:crosses val="autoZero"/>
        <c:auto val="1"/>
        <c:lblAlgn val="ctr"/>
        <c:lblOffset val="100"/>
        <c:noMultiLvlLbl val="0"/>
      </c:catAx>
      <c:valAx>
        <c:axId val="1030598800"/>
        <c:scaling>
          <c:orientation val="minMax"/>
          <c:max val="800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Population (millions)</a:t>
                </a:r>
              </a:p>
            </c:rich>
          </c:tx>
          <c:layout>
            <c:manualLayout>
              <c:xMode val="edge"/>
              <c:yMode val="edge"/>
              <c:x val="1.2413290235432223E-2"/>
              <c:y val="0.1742947367888408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4486496"/>
        <c:crosses val="autoZero"/>
        <c:crossBetween val="between"/>
        <c:majorUnit val="200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5052135177768886"/>
          <c:y val="6.2192570814722681E-2"/>
          <c:w val="0.70327957220383153"/>
          <c:h val="0.6243087921241145"/>
        </c:manualLayout>
      </c:layout>
      <c:lineChart>
        <c:grouping val="standard"/>
        <c:varyColors val="0"/>
        <c:ser>
          <c:idx val="0"/>
          <c:order val="0"/>
          <c:tx>
            <c:strRef>
              <c:f>'fig2 2.15'!$B$1</c:f>
              <c:strCache>
                <c:ptCount val="1"/>
                <c:pt idx="0">
                  <c:v>Low-income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'fig2 2.15'!$A$2:$A$7</c:f>
              <c:numCache>
                <c:formatCode>0</c:formatCode>
                <c:ptCount val="6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</c:numCache>
            </c:numRef>
          </c:cat>
          <c:val>
            <c:numRef>
              <c:f>'fig2 2.15'!$B$2:$B$7</c:f>
              <c:numCache>
                <c:formatCode>0</c:formatCode>
                <c:ptCount val="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A98-4741-9BBE-6267F18B165D}"/>
            </c:ext>
          </c:extLst>
        </c:ser>
        <c:ser>
          <c:idx val="1"/>
          <c:order val="1"/>
          <c:tx>
            <c:strRef>
              <c:f>'fig2 2.15'!$C$1</c:f>
              <c:strCache>
                <c:ptCount val="1"/>
                <c:pt idx="0">
                  <c:v>Lower-middle-income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'fig2 2.15'!$A$2:$A$7</c:f>
              <c:numCache>
                <c:formatCode>0</c:formatCode>
                <c:ptCount val="6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</c:numCache>
            </c:numRef>
          </c:cat>
          <c:val>
            <c:numRef>
              <c:f>'fig2 2.15'!$C$2:$C$7</c:f>
              <c:numCache>
                <c:formatCode>0</c:formatCode>
                <c:ptCount val="6"/>
                <c:pt idx="0">
                  <c:v>1</c:v>
                </c:pt>
                <c:pt idx="1">
                  <c:v>1.1494441032409668</c:v>
                </c:pt>
                <c:pt idx="2">
                  <c:v>1.0714819431304932</c:v>
                </c:pt>
                <c:pt idx="3">
                  <c:v>0.98090112209320068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A98-4741-9BBE-6267F18B165D}"/>
            </c:ext>
          </c:extLst>
        </c:ser>
        <c:ser>
          <c:idx val="2"/>
          <c:order val="2"/>
          <c:tx>
            <c:strRef>
              <c:f>'fig2 2.15'!$D$1</c:f>
              <c:strCache>
                <c:ptCount val="1"/>
                <c:pt idx="0">
                  <c:v>Upper-middle-income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'fig2 2.15'!$A$2:$A$7</c:f>
              <c:numCache>
                <c:formatCode>0</c:formatCode>
                <c:ptCount val="6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</c:numCache>
            </c:numRef>
          </c:cat>
          <c:val>
            <c:numRef>
              <c:f>'fig2 2.15'!$D$2:$D$7</c:f>
              <c:numCache>
                <c:formatCode>0</c:formatCode>
                <c:ptCount val="6"/>
                <c:pt idx="0">
                  <c:v>1</c:v>
                </c:pt>
                <c:pt idx="1">
                  <c:v>0.93093538284301758</c:v>
                </c:pt>
                <c:pt idx="2">
                  <c:v>1.0372716188430786</c:v>
                </c:pt>
                <c:pt idx="3">
                  <c:v>0.83830338716506958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A98-4741-9BBE-6267F18B165D}"/>
            </c:ext>
          </c:extLst>
        </c:ser>
        <c:ser>
          <c:idx val="4"/>
          <c:order val="3"/>
          <c:spPr>
            <a:ln w="28575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none"/>
          </c:marker>
          <c:cat>
            <c:numRef>
              <c:f>'fig2 2.15'!$A$2:$A$7</c:f>
              <c:numCache>
                <c:formatCode>0</c:formatCode>
                <c:ptCount val="6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</c:numCache>
            </c:numRef>
          </c:cat>
          <c:val>
            <c:numRef>
              <c:f>'fig2 2.15'!$F$2:$F$7</c:f>
              <c:numCache>
                <c:formatCode>0</c:formatCode>
                <c:ptCount val="6"/>
                <c:pt idx="0">
                  <c:v>1</c:v>
                </c:pt>
                <c:pt idx="1">
                  <c:v>1.0375900268554688</c:v>
                </c:pt>
                <c:pt idx="2">
                  <c:v>1.0406662225723267</c:v>
                </c:pt>
                <c:pt idx="3">
                  <c:v>1.0253268480300903</c:v>
                </c:pt>
                <c:pt idx="4">
                  <c:v>1.0328396558761597</c:v>
                </c:pt>
                <c:pt idx="5">
                  <c:v>1.0250954627990723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3B6-4B10-8665-38F45406F875}"/>
            </c:ext>
          </c:extLst>
        </c:ser>
        <c:ser>
          <c:idx val="3"/>
          <c:order val="4"/>
          <c:spPr>
            <a:ln w="22225" cap="rnd">
              <a:solidFill>
                <a:schemeClr val="tx2"/>
              </a:solidFill>
              <a:prstDash val="sysDash"/>
              <a:round/>
            </a:ln>
            <a:effectLst/>
          </c:spPr>
          <c:marker>
            <c:symbol val="none"/>
          </c:marker>
          <c:val>
            <c:numRef>
              <c:f>'fig2 2.15'!$L$2:$L$7</c:f>
              <c:numCache>
                <c:formatCode>General</c:formatCode>
                <c:ptCount val="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 formatCode="0">
                  <c:v>1</c:v>
                </c:pt>
                <c:pt idx="5" formatCode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F9F-4C0E-85EE-758B26BF27EE}"/>
            </c:ext>
          </c:extLst>
        </c:ser>
        <c:ser>
          <c:idx val="5"/>
          <c:order val="5"/>
          <c:spPr>
            <a:ln w="28575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none"/>
          </c:marker>
          <c:val>
            <c:numRef>
              <c:f>'fig2 2.15'!$G$2:$G$7</c:f>
              <c:numCache>
                <c:formatCode>0</c:formatCode>
                <c:ptCount val="6"/>
                <c:pt idx="3">
                  <c:v>0.98090112209320068</c:v>
                </c:pt>
                <c:pt idx="4">
                  <c:v>0.92648983001708984</c:v>
                </c:pt>
                <c:pt idx="5">
                  <c:v>0.86766064167022705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F9F-4C0E-85EE-758B26BF27EE}"/>
            </c:ext>
          </c:extLst>
        </c:ser>
        <c:ser>
          <c:idx val="6"/>
          <c:order val="6"/>
          <c:spPr>
            <a:ln w="28575" cap="rnd">
              <a:solidFill>
                <a:schemeClr val="accent4"/>
              </a:solidFill>
              <a:prstDash val="sysDot"/>
              <a:round/>
            </a:ln>
            <a:effectLst/>
          </c:spPr>
          <c:marker>
            <c:symbol val="none"/>
          </c:marker>
          <c:val>
            <c:numRef>
              <c:f>'fig2 2.15'!$H$2:$H$7</c:f>
              <c:numCache>
                <c:formatCode>0</c:formatCode>
                <c:ptCount val="6"/>
                <c:pt idx="3">
                  <c:v>0.83830338716506958</c:v>
                </c:pt>
                <c:pt idx="4">
                  <c:v>0.8059428334236145</c:v>
                </c:pt>
                <c:pt idx="5">
                  <c:v>0.78688418865203857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F9F-4C0E-85EE-758B26BF27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95849264"/>
        <c:axId val="1102368240"/>
      </c:lineChart>
      <c:catAx>
        <c:axId val="1995849264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0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2368240"/>
        <c:crosses val="autoZero"/>
        <c:auto val="1"/>
        <c:lblAlgn val="ctr"/>
        <c:lblOffset val="100"/>
        <c:noMultiLvlLbl val="0"/>
      </c:catAx>
      <c:valAx>
        <c:axId val="1102368240"/>
        <c:scaling>
          <c:orientation val="minMax"/>
          <c:max val="1.2"/>
          <c:min val="0.70000000000000007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474748">
                        <a:lumMod val="65000"/>
                        <a:lumOff val="35000"/>
                      </a:srgbClr>
                    </a:solidFill>
                  </a:rPr>
                  <a:t>Change in extreme poverty </a:t>
                </a:r>
              </a:p>
              <a:p>
                <a:pPr>
                  <a:defRPr/>
                </a:pPr>
                <a:r>
                  <a:rPr lang="en-US" sz="1000" b="0" i="0" u="none" strike="noStrike" kern="1200" baseline="0">
                    <a:solidFill>
                      <a:srgbClr val="474748">
                        <a:lumMod val="65000"/>
                        <a:lumOff val="35000"/>
                      </a:srgbClr>
                    </a:solidFill>
                  </a:rPr>
                  <a:t>rates (2019 = 1)</a:t>
                </a:r>
              </a:p>
            </c:rich>
          </c:tx>
          <c:layout>
            <c:manualLayout>
              <c:xMode val="edge"/>
              <c:yMode val="edge"/>
              <c:x val="2.7777777777777779E-3"/>
              <c:y val="6.1762540099154273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95849264"/>
        <c:crossesAt val="1"/>
        <c:crossBetween val="between"/>
        <c:majorUnit val="0.1"/>
      </c:valAx>
      <c:spPr>
        <a:noFill/>
        <a:ln>
          <a:noFill/>
        </a:ln>
        <a:effectLst/>
      </c:spPr>
    </c:plotArea>
    <c:legend>
      <c:legendPos val="b"/>
      <c:legendEntry>
        <c:idx val="3"/>
        <c:delete val="1"/>
      </c:legendEntry>
      <c:legendEntry>
        <c:idx val="4"/>
        <c:delete val="1"/>
      </c:legendEntry>
      <c:legendEntry>
        <c:idx val="5"/>
        <c:delete val="1"/>
      </c:legendEntry>
      <c:legendEntry>
        <c:idx val="6"/>
        <c:delete val="1"/>
      </c:legendEntry>
      <c:layout>
        <c:manualLayout>
          <c:xMode val="edge"/>
          <c:yMode val="edge"/>
          <c:x val="1.875967427148528E-3"/>
          <c:y val="0.82331522462558682"/>
          <c:w val="0.96982737734706237"/>
          <c:h val="0.1665613063610951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4160441483276129"/>
          <c:y val="4.8489355497229512E-2"/>
          <c:w val="0.70553132781479255"/>
          <c:h val="0.6382905134825626"/>
        </c:manualLayout>
      </c:layout>
      <c:lineChart>
        <c:grouping val="standard"/>
        <c:varyColors val="0"/>
        <c:ser>
          <c:idx val="1"/>
          <c:order val="0"/>
          <c:tx>
            <c:strRef>
              <c:f>'fig2 6.85'!$B$1</c:f>
              <c:strCache>
                <c:ptCount val="1"/>
                <c:pt idx="0">
                  <c:v>Low-income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'fig2 6.85'!$A$2:$A$7</c:f>
              <c:numCache>
                <c:formatCode>0</c:formatCode>
                <c:ptCount val="6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</c:numCache>
            </c:numRef>
          </c:cat>
          <c:val>
            <c:numRef>
              <c:f>'fig2 6.85'!$B$2:$B$7</c:f>
              <c:numCache>
                <c:formatCode>0</c:formatCode>
                <c:ptCount val="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649-4546-BA2F-24FA166D3B96}"/>
            </c:ext>
          </c:extLst>
        </c:ser>
        <c:ser>
          <c:idx val="2"/>
          <c:order val="1"/>
          <c:tx>
            <c:strRef>
              <c:f>'fig2 6.85'!$C$1</c:f>
              <c:strCache>
                <c:ptCount val="1"/>
                <c:pt idx="0">
                  <c:v>Lower-middle-income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'fig2 6.85'!$A$2:$A$7</c:f>
              <c:numCache>
                <c:formatCode>0</c:formatCode>
                <c:ptCount val="6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</c:numCache>
            </c:numRef>
          </c:cat>
          <c:val>
            <c:numRef>
              <c:f>'fig2 6.85'!$C$2:$C$7</c:f>
              <c:numCache>
                <c:formatCode>0</c:formatCode>
                <c:ptCount val="6"/>
                <c:pt idx="0">
                  <c:v>1</c:v>
                </c:pt>
                <c:pt idx="1">
                  <c:v>1.0203279256820679</c:v>
                </c:pt>
                <c:pt idx="2">
                  <c:v>1.0091791152954102</c:v>
                </c:pt>
                <c:pt idx="3">
                  <c:v>0.9902198314666748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649-4546-BA2F-24FA166D3B96}"/>
            </c:ext>
          </c:extLst>
        </c:ser>
        <c:ser>
          <c:idx val="3"/>
          <c:order val="2"/>
          <c:tx>
            <c:strRef>
              <c:f>'fig2 6.85'!$D$1</c:f>
              <c:strCache>
                <c:ptCount val="1"/>
                <c:pt idx="0">
                  <c:v>Upper-middle-income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'fig2 6.85'!$A$2:$A$7</c:f>
              <c:numCache>
                <c:formatCode>0</c:formatCode>
                <c:ptCount val="6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</c:numCache>
            </c:numRef>
          </c:cat>
          <c:val>
            <c:numRef>
              <c:f>'fig2 6.85'!$D$2:$D$7</c:f>
              <c:numCache>
                <c:formatCode>0</c:formatCode>
                <c:ptCount val="6"/>
                <c:pt idx="0">
                  <c:v>1</c:v>
                </c:pt>
                <c:pt idx="1">
                  <c:v>1.0053939819335938</c:v>
                </c:pt>
                <c:pt idx="2">
                  <c:v>0.86223423480987549</c:v>
                </c:pt>
                <c:pt idx="3">
                  <c:v>0.82545876502990723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649-4546-BA2F-24FA166D3B96}"/>
            </c:ext>
          </c:extLst>
        </c:ser>
        <c:ser>
          <c:idx val="0"/>
          <c:order val="3"/>
          <c:spPr>
            <a:ln w="22225" cap="rnd">
              <a:solidFill>
                <a:schemeClr val="tx2"/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'fig2 6.85'!$A$2:$A$7</c:f>
              <c:numCache>
                <c:formatCode>0</c:formatCode>
                <c:ptCount val="6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</c:numCache>
            </c:numRef>
          </c:cat>
          <c:val>
            <c:numRef>
              <c:f>'fig2 6.85'!$L$2:$L$7</c:f>
              <c:numCache>
                <c:formatCode>General</c:formatCode>
                <c:ptCount val="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 formatCode="0">
                  <c:v>1</c:v>
                </c:pt>
                <c:pt idx="5" formatCode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0D2-458B-93E6-413E5FCF0077}"/>
            </c:ext>
          </c:extLst>
        </c:ser>
        <c:ser>
          <c:idx val="4"/>
          <c:order val="4"/>
          <c:spPr>
            <a:ln w="28575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none"/>
          </c:marker>
          <c:val>
            <c:numRef>
              <c:f>'fig2 6.85'!$F$2:$F$7</c:f>
              <c:numCache>
                <c:formatCode>0</c:formatCode>
                <c:ptCount val="6"/>
                <c:pt idx="0">
                  <c:v>1</c:v>
                </c:pt>
                <c:pt idx="1">
                  <c:v>1.0116630792617798</c:v>
                </c:pt>
                <c:pt idx="2">
                  <c:v>1.0129423141479492</c:v>
                </c:pt>
                <c:pt idx="3">
                  <c:v>1.011329174041748</c:v>
                </c:pt>
                <c:pt idx="4">
                  <c:v>1.0100448131561279</c:v>
                </c:pt>
                <c:pt idx="5">
                  <c:v>1.0066959857940674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391-4E2E-9333-7DBA980F867E}"/>
            </c:ext>
          </c:extLst>
        </c:ser>
        <c:ser>
          <c:idx val="5"/>
          <c:order val="5"/>
          <c:spPr>
            <a:ln w="28575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none"/>
          </c:marker>
          <c:val>
            <c:numRef>
              <c:f>'fig2 6.85'!$G$2:$G$7</c:f>
              <c:numCache>
                <c:formatCode>0</c:formatCode>
                <c:ptCount val="6"/>
                <c:pt idx="3">
                  <c:v>0.9902198314666748</c:v>
                </c:pt>
                <c:pt idx="4">
                  <c:v>0.97379332780838013</c:v>
                </c:pt>
                <c:pt idx="5">
                  <c:v>0.95672523975372314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391-4E2E-9333-7DBA980F867E}"/>
            </c:ext>
          </c:extLst>
        </c:ser>
        <c:ser>
          <c:idx val="6"/>
          <c:order val="6"/>
          <c:spPr>
            <a:ln w="28575" cap="rnd">
              <a:solidFill>
                <a:schemeClr val="accent4"/>
              </a:solidFill>
              <a:prstDash val="sysDot"/>
              <a:round/>
            </a:ln>
            <a:effectLst/>
          </c:spPr>
          <c:marker>
            <c:symbol val="none"/>
          </c:marker>
          <c:val>
            <c:numRef>
              <c:f>'fig2 6.85'!$H$2:$H$7</c:f>
              <c:numCache>
                <c:formatCode>0</c:formatCode>
                <c:ptCount val="6"/>
                <c:pt idx="3">
                  <c:v>0.82545876502990723</c:v>
                </c:pt>
                <c:pt idx="4">
                  <c:v>0.78901773691177368</c:v>
                </c:pt>
                <c:pt idx="5">
                  <c:v>0.7528272271156311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391-4E2E-9333-7DBA980F86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88580879"/>
        <c:axId val="1193342015"/>
      </c:lineChart>
      <c:catAx>
        <c:axId val="1188580879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93342015"/>
        <c:crosses val="autoZero"/>
        <c:auto val="1"/>
        <c:lblAlgn val="ctr"/>
        <c:lblOffset val="100"/>
        <c:tickLblSkip val="1"/>
        <c:noMultiLvlLbl val="0"/>
      </c:catAx>
      <c:valAx>
        <c:axId val="1193342015"/>
        <c:scaling>
          <c:orientation val="minMax"/>
          <c:max val="1.2"/>
          <c:min val="0.70000000000000007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Change in poverty rates at US$6.85 (2019</a:t>
                </a:r>
                <a:r>
                  <a:rPr lang="en-US" baseline="0"/>
                  <a:t> </a:t>
                </a:r>
                <a:r>
                  <a:rPr lang="en-US"/>
                  <a:t>= 1)</a:t>
                </a:r>
              </a:p>
            </c:rich>
          </c:tx>
          <c:layout>
            <c:manualLayout>
              <c:xMode val="edge"/>
              <c:yMode val="edge"/>
              <c:x val="3.8005249343832015E-3"/>
              <c:y val="5.2950568678915136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88580879"/>
        <c:crosses val="autoZero"/>
        <c:crossBetween val="between"/>
        <c:majorUnit val="0.1"/>
      </c:valAx>
      <c:spPr>
        <a:noFill/>
        <a:ln>
          <a:noFill/>
        </a:ln>
        <a:effectLst/>
      </c:spPr>
    </c:plotArea>
    <c:legend>
      <c:legendPos val="b"/>
      <c:legendEntry>
        <c:idx val="3"/>
        <c:delete val="1"/>
      </c:legendEntry>
      <c:legendEntry>
        <c:idx val="4"/>
        <c:delete val="1"/>
      </c:legendEntry>
      <c:legendEntry>
        <c:idx val="5"/>
        <c:delete val="1"/>
      </c:legendEntry>
      <c:legendEntry>
        <c:idx val="6"/>
        <c:delete val="1"/>
      </c:legendEntry>
      <c:layout>
        <c:manualLayout>
          <c:xMode val="edge"/>
          <c:yMode val="edge"/>
          <c:x val="0"/>
          <c:y val="0.83329465676546532"/>
          <c:w val="0.9642748502591022"/>
          <c:h val="0.166705343234534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077764414894825"/>
          <c:y val="3.8069015282379715E-2"/>
          <c:w val="0.77647804831312517"/>
          <c:h val="0.86544878518420421"/>
        </c:manualLayout>
      </c:layout>
      <c:lineChart>
        <c:grouping val="standard"/>
        <c:varyColors val="0"/>
        <c:ser>
          <c:idx val="7"/>
          <c:order val="0"/>
          <c:tx>
            <c:v>Observed</c:v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'fig3 2.15'!$A$2:$A$42</c:f>
              <c:numCache>
                <c:formatCode>0</c:formatCode>
                <c:ptCount val="4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  <c:pt idx="29">
                  <c:v>2039</c:v>
                </c:pt>
                <c:pt idx="30">
                  <c:v>2040</c:v>
                </c:pt>
                <c:pt idx="31">
                  <c:v>2041</c:v>
                </c:pt>
                <c:pt idx="32">
                  <c:v>2042</c:v>
                </c:pt>
                <c:pt idx="33">
                  <c:v>2043</c:v>
                </c:pt>
                <c:pt idx="34">
                  <c:v>2044</c:v>
                </c:pt>
                <c:pt idx="35">
                  <c:v>2045</c:v>
                </c:pt>
                <c:pt idx="36">
                  <c:v>2046</c:v>
                </c:pt>
                <c:pt idx="37">
                  <c:v>2047</c:v>
                </c:pt>
                <c:pt idx="38">
                  <c:v>2048</c:v>
                </c:pt>
                <c:pt idx="39">
                  <c:v>2049</c:v>
                </c:pt>
                <c:pt idx="40">
                  <c:v>2050</c:v>
                </c:pt>
              </c:numCache>
            </c:numRef>
          </c:cat>
          <c:val>
            <c:numRef>
              <c:f>'fig3 2.15'!$I$2:$I$42</c:f>
              <c:numCache>
                <c:formatCode>0.00</c:formatCode>
                <c:ptCount val="41"/>
                <c:pt idx="0">
                  <c:v>15.677831022549416</c:v>
                </c:pt>
                <c:pt idx="1">
                  <c:v>13.897981564238208</c:v>
                </c:pt>
                <c:pt idx="2">
                  <c:v>12.926970375381499</c:v>
                </c:pt>
                <c:pt idx="3">
                  <c:v>11.522180738966185</c:v>
                </c:pt>
                <c:pt idx="4">
                  <c:v>11.001393152301063</c:v>
                </c:pt>
                <c:pt idx="5">
                  <c:v>10.513922460477826</c:v>
                </c:pt>
                <c:pt idx="6">
                  <c:v>10.209886877745257</c:v>
                </c:pt>
                <c:pt idx="7">
                  <c:v>9.3510739258269133</c:v>
                </c:pt>
                <c:pt idx="8">
                  <c:v>8.7085715788042286</c:v>
                </c:pt>
                <c:pt idx="9">
                  <c:v>8.830450574558304</c:v>
                </c:pt>
                <c:pt idx="10">
                  <c:v>9.6813957315055106</c:v>
                </c:pt>
                <c:pt idx="11">
                  <c:v>9.4528077906734893</c:v>
                </c:pt>
                <c:pt idx="12">
                  <c:v>8.9648030181788414</c:v>
                </c:pt>
                <c:pt idx="13">
                  <c:v>8.7910512730952721</c:v>
                </c:pt>
                <c:pt idx="14">
                  <c:v>8.5450116280732367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626-4D15-8DF5-1E89B963CDD9}"/>
            </c:ext>
          </c:extLst>
        </c:ser>
        <c:ser>
          <c:idx val="6"/>
          <c:order val="1"/>
          <c:tx>
            <c:v>Current forecast + historical growth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'fig3 2.15'!$A$2:$A$42</c:f>
              <c:numCache>
                <c:formatCode>0</c:formatCode>
                <c:ptCount val="4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  <c:pt idx="29">
                  <c:v>2039</c:v>
                </c:pt>
                <c:pt idx="30">
                  <c:v>2040</c:v>
                </c:pt>
                <c:pt idx="31">
                  <c:v>2041</c:v>
                </c:pt>
                <c:pt idx="32">
                  <c:v>2042</c:v>
                </c:pt>
                <c:pt idx="33">
                  <c:v>2043</c:v>
                </c:pt>
                <c:pt idx="34">
                  <c:v>2044</c:v>
                </c:pt>
                <c:pt idx="35">
                  <c:v>2045</c:v>
                </c:pt>
                <c:pt idx="36">
                  <c:v>2046</c:v>
                </c:pt>
                <c:pt idx="37">
                  <c:v>2047</c:v>
                </c:pt>
                <c:pt idx="38">
                  <c:v>2048</c:v>
                </c:pt>
                <c:pt idx="39">
                  <c:v>2049</c:v>
                </c:pt>
                <c:pt idx="40">
                  <c:v>2050</c:v>
                </c:pt>
              </c:numCache>
            </c:numRef>
          </c:cat>
          <c:val>
            <c:numRef>
              <c:f>'fig3 2.15'!$H$2:$H$42</c:f>
              <c:numCache>
                <c:formatCode>0.00</c:formatCode>
                <c:ptCount val="41"/>
                <c:pt idx="15">
                  <c:v>8.2919240941126748</c:v>
                </c:pt>
                <c:pt idx="16">
                  <c:v>8.0588625282172686</c:v>
                </c:pt>
                <c:pt idx="17">
                  <c:v>7.7686233394728132</c:v>
                </c:pt>
                <c:pt idx="18">
                  <c:v>7.5817191413651832</c:v>
                </c:pt>
                <c:pt idx="19">
                  <c:v>7.382622429145977</c:v>
                </c:pt>
                <c:pt idx="20">
                  <c:v>7.3061996258184436</c:v>
                </c:pt>
                <c:pt idx="21">
                  <c:v>7.2282310496704563</c:v>
                </c:pt>
                <c:pt idx="22">
                  <c:v>7.1824065195490503</c:v>
                </c:pt>
                <c:pt idx="23">
                  <c:v>7.1394263638715065</c:v>
                </c:pt>
                <c:pt idx="24">
                  <c:v>7.1358144504191081</c:v>
                </c:pt>
                <c:pt idx="25">
                  <c:v>7.1133314672996368</c:v>
                </c:pt>
                <c:pt idx="26">
                  <c:v>7.1108409646523851</c:v>
                </c:pt>
                <c:pt idx="27">
                  <c:v>7.0705305954194131</c:v>
                </c:pt>
                <c:pt idx="28">
                  <c:v>7.05567922573956</c:v>
                </c:pt>
                <c:pt idx="29">
                  <c:v>7.0695261682344839</c:v>
                </c:pt>
                <c:pt idx="30">
                  <c:v>7.0870413844177937</c:v>
                </c:pt>
                <c:pt idx="31">
                  <c:v>7.0924985917765309</c:v>
                </c:pt>
                <c:pt idx="32">
                  <c:v>7.0793833031484787</c:v>
                </c:pt>
                <c:pt idx="33">
                  <c:v>7.1028194556699003</c:v>
                </c:pt>
                <c:pt idx="34">
                  <c:v>7.1286248781392327</c:v>
                </c:pt>
                <c:pt idx="35">
                  <c:v>7.1242537463350608</c:v>
                </c:pt>
                <c:pt idx="36">
                  <c:v>7.1550278407322176</c:v>
                </c:pt>
                <c:pt idx="37">
                  <c:v>7.177069840456209</c:v>
                </c:pt>
                <c:pt idx="38">
                  <c:v>7.1989598896620306</c:v>
                </c:pt>
                <c:pt idx="39">
                  <c:v>7.2075996168933987</c:v>
                </c:pt>
                <c:pt idx="40">
                  <c:v>7.2336163714229862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626-4D15-8DF5-1E89B963CDD9}"/>
            </c:ext>
          </c:extLst>
        </c:ser>
        <c:ser>
          <c:idx val="0"/>
          <c:order val="2"/>
          <c:tx>
            <c:v>2% growth</c:v>
          </c:tx>
          <c:spPr>
            <a:ln w="28575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none"/>
          </c:marker>
          <c:cat>
            <c:numRef>
              <c:f>'fig3 2.15'!$A$2:$A$42</c:f>
              <c:numCache>
                <c:formatCode>0</c:formatCode>
                <c:ptCount val="4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  <c:pt idx="29">
                  <c:v>2039</c:v>
                </c:pt>
                <c:pt idx="30">
                  <c:v>2040</c:v>
                </c:pt>
                <c:pt idx="31">
                  <c:v>2041</c:v>
                </c:pt>
                <c:pt idx="32">
                  <c:v>2042</c:v>
                </c:pt>
                <c:pt idx="33">
                  <c:v>2043</c:v>
                </c:pt>
                <c:pt idx="34">
                  <c:v>2044</c:v>
                </c:pt>
                <c:pt idx="35">
                  <c:v>2045</c:v>
                </c:pt>
                <c:pt idx="36">
                  <c:v>2046</c:v>
                </c:pt>
                <c:pt idx="37">
                  <c:v>2047</c:v>
                </c:pt>
                <c:pt idx="38">
                  <c:v>2048</c:v>
                </c:pt>
                <c:pt idx="39">
                  <c:v>2049</c:v>
                </c:pt>
                <c:pt idx="40">
                  <c:v>2050</c:v>
                </c:pt>
              </c:numCache>
            </c:numRef>
          </c:cat>
          <c:val>
            <c:numRef>
              <c:f>'fig3 2.15'!$B$2:$B$42</c:f>
              <c:numCache>
                <c:formatCode>0.00</c:formatCode>
                <c:ptCount val="41"/>
                <c:pt idx="15">
                  <c:v>8.4158580094441664</c:v>
                </c:pt>
                <c:pt idx="16">
                  <c:v>8.2758495535584711</c:v>
                </c:pt>
                <c:pt idx="17">
                  <c:v>8.1359992242066141</c:v>
                </c:pt>
                <c:pt idx="18">
                  <c:v>8.0293407025428287</c:v>
                </c:pt>
                <c:pt idx="19">
                  <c:v>7.9135039581726767</c:v>
                </c:pt>
                <c:pt idx="20">
                  <c:v>7.790694516457954</c:v>
                </c:pt>
                <c:pt idx="21">
                  <c:v>7.6444760084071657</c:v>
                </c:pt>
                <c:pt idx="22">
                  <c:v>7.547181602229915</c:v>
                </c:pt>
                <c:pt idx="23">
                  <c:v>7.4100486523778581</c:v>
                </c:pt>
                <c:pt idx="24">
                  <c:v>7.2878487298274921</c:v>
                </c:pt>
                <c:pt idx="25">
                  <c:v>7.1754419841649097</c:v>
                </c:pt>
                <c:pt idx="26">
                  <c:v>7.0794661910775281</c:v>
                </c:pt>
                <c:pt idx="27">
                  <c:v>6.9716179346936169</c:v>
                </c:pt>
                <c:pt idx="28">
                  <c:v>6.8628168591058971</c:v>
                </c:pt>
                <c:pt idx="29">
                  <c:v>6.7595781269431523</c:v>
                </c:pt>
                <c:pt idx="30">
                  <c:v>6.6381095897757589</c:v>
                </c:pt>
                <c:pt idx="31">
                  <c:v>6.5494136725570078</c:v>
                </c:pt>
                <c:pt idx="32">
                  <c:v>6.4381957120995787</c:v>
                </c:pt>
                <c:pt idx="33">
                  <c:v>6.3225956093202713</c:v>
                </c:pt>
                <c:pt idx="34">
                  <c:v>6.2488748513730625</c:v>
                </c:pt>
                <c:pt idx="35">
                  <c:v>6.1235969431080965</c:v>
                </c:pt>
                <c:pt idx="36">
                  <c:v>6.044317046948632</c:v>
                </c:pt>
                <c:pt idx="37">
                  <c:v>5.9358932311573049</c:v>
                </c:pt>
                <c:pt idx="38">
                  <c:v>5.8547404526301445</c:v>
                </c:pt>
                <c:pt idx="39">
                  <c:v>5.7588943616830468</c:v>
                </c:pt>
                <c:pt idx="40">
                  <c:v>5.675811216847884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626-4D15-8DF5-1E89B963CDD9}"/>
            </c:ext>
          </c:extLst>
        </c:ser>
        <c:ser>
          <c:idx val="1"/>
          <c:order val="3"/>
          <c:tx>
            <c:v>2% growth + Gini reduction 1%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'fig3 2.15'!$A$2:$A$42</c:f>
              <c:numCache>
                <c:formatCode>0</c:formatCode>
                <c:ptCount val="4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  <c:pt idx="29">
                  <c:v>2039</c:v>
                </c:pt>
                <c:pt idx="30">
                  <c:v>2040</c:v>
                </c:pt>
                <c:pt idx="31">
                  <c:v>2041</c:v>
                </c:pt>
                <c:pt idx="32">
                  <c:v>2042</c:v>
                </c:pt>
                <c:pt idx="33">
                  <c:v>2043</c:v>
                </c:pt>
                <c:pt idx="34">
                  <c:v>2044</c:v>
                </c:pt>
                <c:pt idx="35">
                  <c:v>2045</c:v>
                </c:pt>
                <c:pt idx="36">
                  <c:v>2046</c:v>
                </c:pt>
                <c:pt idx="37">
                  <c:v>2047</c:v>
                </c:pt>
                <c:pt idx="38">
                  <c:v>2048</c:v>
                </c:pt>
                <c:pt idx="39">
                  <c:v>2049</c:v>
                </c:pt>
                <c:pt idx="40">
                  <c:v>2050</c:v>
                </c:pt>
              </c:numCache>
            </c:numRef>
          </c:cat>
          <c:val>
            <c:numRef>
              <c:f>'fig3 2.15'!$C$2:$C$42</c:f>
              <c:numCache>
                <c:formatCode>0.00</c:formatCode>
                <c:ptCount val="41"/>
                <c:pt idx="15">
                  <c:v>8.2027143659152806</c:v>
                </c:pt>
                <c:pt idx="16">
                  <c:v>7.8820303778841954</c:v>
                </c:pt>
                <c:pt idx="17">
                  <c:v>7.6005833894558519</c:v>
                </c:pt>
                <c:pt idx="18">
                  <c:v>7.2643638640010169</c:v>
                </c:pt>
                <c:pt idx="19">
                  <c:v>6.9942980419735505</c:v>
                </c:pt>
                <c:pt idx="20">
                  <c:v>6.7060058893456143</c:v>
                </c:pt>
                <c:pt idx="21">
                  <c:v>6.4791683415914187</c:v>
                </c:pt>
                <c:pt idx="22">
                  <c:v>6.2184586459557334</c:v>
                </c:pt>
                <c:pt idx="23">
                  <c:v>5.9962678708103558</c:v>
                </c:pt>
                <c:pt idx="24">
                  <c:v>5.763731271913759</c:v>
                </c:pt>
                <c:pt idx="25">
                  <c:v>5.555345656690327</c:v>
                </c:pt>
                <c:pt idx="26">
                  <c:v>5.3556012084420219</c:v>
                </c:pt>
                <c:pt idx="27">
                  <c:v>5.1582563672824282</c:v>
                </c:pt>
                <c:pt idx="28">
                  <c:v>4.9796587646351966</c:v>
                </c:pt>
                <c:pt idx="29">
                  <c:v>4.7936781230372434</c:v>
                </c:pt>
                <c:pt idx="30">
                  <c:v>4.6417733390729667</c:v>
                </c:pt>
                <c:pt idx="31">
                  <c:v>4.4703523423228182</c:v>
                </c:pt>
                <c:pt idx="32">
                  <c:v>4.2941825946251386</c:v>
                </c:pt>
                <c:pt idx="33">
                  <c:v>4.1369197939967819</c:v>
                </c:pt>
                <c:pt idx="34">
                  <c:v>3.9812992323137966</c:v>
                </c:pt>
                <c:pt idx="35">
                  <c:v>3.8420629393889132</c:v>
                </c:pt>
                <c:pt idx="36">
                  <c:v>3.7091565990416164</c:v>
                </c:pt>
                <c:pt idx="37">
                  <c:v>3.572501477882589</c:v>
                </c:pt>
                <c:pt idx="38">
                  <c:v>3.460868836228407</c:v>
                </c:pt>
                <c:pt idx="39">
                  <c:v>3.3141866957026771</c:v>
                </c:pt>
                <c:pt idx="40">
                  <c:v>3.1824196034905547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626-4D15-8DF5-1E89B963CDD9}"/>
            </c:ext>
          </c:extLst>
        </c:ser>
        <c:ser>
          <c:idx val="2"/>
          <c:order val="4"/>
          <c:tx>
            <c:v>2% growth + Gini reduction 2%</c:v>
          </c:tx>
          <c:spPr>
            <a:ln w="28575" cap="rnd">
              <a:solidFill>
                <a:schemeClr val="accent6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'fig3 2.15'!$A$2:$A$42</c:f>
              <c:numCache>
                <c:formatCode>0</c:formatCode>
                <c:ptCount val="4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  <c:pt idx="29">
                  <c:v>2039</c:v>
                </c:pt>
                <c:pt idx="30">
                  <c:v>2040</c:v>
                </c:pt>
                <c:pt idx="31">
                  <c:v>2041</c:v>
                </c:pt>
                <c:pt idx="32">
                  <c:v>2042</c:v>
                </c:pt>
                <c:pt idx="33">
                  <c:v>2043</c:v>
                </c:pt>
                <c:pt idx="34">
                  <c:v>2044</c:v>
                </c:pt>
                <c:pt idx="35">
                  <c:v>2045</c:v>
                </c:pt>
                <c:pt idx="36">
                  <c:v>2046</c:v>
                </c:pt>
                <c:pt idx="37">
                  <c:v>2047</c:v>
                </c:pt>
                <c:pt idx="38">
                  <c:v>2048</c:v>
                </c:pt>
                <c:pt idx="39">
                  <c:v>2049</c:v>
                </c:pt>
                <c:pt idx="40">
                  <c:v>2050</c:v>
                </c:pt>
              </c:numCache>
            </c:numRef>
          </c:cat>
          <c:val>
            <c:numRef>
              <c:f>'fig3 2.15'!$D$2:$D$42</c:f>
              <c:numCache>
                <c:formatCode>0.00</c:formatCode>
                <c:ptCount val="41"/>
                <c:pt idx="15">
                  <c:v>8.0244340047841352</c:v>
                </c:pt>
                <c:pt idx="16">
                  <c:v>7.5385337179578071</c:v>
                </c:pt>
                <c:pt idx="17">
                  <c:v>7.0282447520947127</c:v>
                </c:pt>
                <c:pt idx="18">
                  <c:v>6.6321146126412458</c:v>
                </c:pt>
                <c:pt idx="19">
                  <c:v>6.2354852118696815</c:v>
                </c:pt>
                <c:pt idx="20">
                  <c:v>5.9153781632252924</c:v>
                </c:pt>
                <c:pt idx="21">
                  <c:v>5.568216700052707</c:v>
                </c:pt>
                <c:pt idx="22">
                  <c:v>5.2441808658130284</c:v>
                </c:pt>
                <c:pt idx="23">
                  <c:v>4.9951492192541131</c:v>
                </c:pt>
                <c:pt idx="24">
                  <c:v>4.7616787612664266</c:v>
                </c:pt>
                <c:pt idx="25">
                  <c:v>4.5115409052220237</c:v>
                </c:pt>
                <c:pt idx="26">
                  <c:v>4.2908703090153661</c:v>
                </c:pt>
                <c:pt idx="27">
                  <c:v>4.0862611982754018</c:v>
                </c:pt>
                <c:pt idx="28">
                  <c:v>3.8642638577598154</c:v>
                </c:pt>
                <c:pt idx="29">
                  <c:v>3.6942587992086557</c:v>
                </c:pt>
                <c:pt idx="30">
                  <c:v>3.5428633069321016</c:v>
                </c:pt>
                <c:pt idx="31">
                  <c:v>3.3798594119948486</c:v>
                </c:pt>
                <c:pt idx="32">
                  <c:v>3.2204728442525812</c:v>
                </c:pt>
                <c:pt idx="33">
                  <c:v>3.0506116129683143</c:v>
                </c:pt>
                <c:pt idx="34">
                  <c:v>2.9070729039566228</c:v>
                </c:pt>
                <c:pt idx="35">
                  <c:v>2.7778484717124559</c:v>
                </c:pt>
                <c:pt idx="36">
                  <c:v>2.6352162930196203</c:v>
                </c:pt>
                <c:pt idx="37">
                  <c:v>2.4804676448788174</c:v>
                </c:pt>
                <c:pt idx="38">
                  <c:v>2.3041890455369685</c:v>
                </c:pt>
                <c:pt idx="39">
                  <c:v>2.1208685344302514</c:v>
                </c:pt>
                <c:pt idx="40">
                  <c:v>2.000286567259733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626-4D15-8DF5-1E89B963CDD9}"/>
            </c:ext>
          </c:extLst>
        </c:ser>
        <c:ser>
          <c:idx val="3"/>
          <c:order val="5"/>
          <c:tx>
            <c:v>4% growth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'fig3 2.15'!$A$2:$A$42</c:f>
              <c:numCache>
                <c:formatCode>0</c:formatCode>
                <c:ptCount val="4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  <c:pt idx="29">
                  <c:v>2039</c:v>
                </c:pt>
                <c:pt idx="30">
                  <c:v>2040</c:v>
                </c:pt>
                <c:pt idx="31">
                  <c:v>2041</c:v>
                </c:pt>
                <c:pt idx="32">
                  <c:v>2042</c:v>
                </c:pt>
                <c:pt idx="33">
                  <c:v>2043</c:v>
                </c:pt>
                <c:pt idx="34">
                  <c:v>2044</c:v>
                </c:pt>
                <c:pt idx="35">
                  <c:v>2045</c:v>
                </c:pt>
                <c:pt idx="36">
                  <c:v>2046</c:v>
                </c:pt>
                <c:pt idx="37">
                  <c:v>2047</c:v>
                </c:pt>
                <c:pt idx="38">
                  <c:v>2048</c:v>
                </c:pt>
                <c:pt idx="39">
                  <c:v>2049</c:v>
                </c:pt>
                <c:pt idx="40">
                  <c:v>2050</c:v>
                </c:pt>
              </c:numCache>
            </c:numRef>
          </c:cat>
          <c:val>
            <c:numRef>
              <c:f>'fig3 2.15'!$E$2:$E$42</c:f>
              <c:numCache>
                <c:formatCode>0.00</c:formatCode>
                <c:ptCount val="41"/>
                <c:pt idx="15">
                  <c:v>8.1718038462877605</c:v>
                </c:pt>
                <c:pt idx="16">
                  <c:v>7.8269658482829652</c:v>
                </c:pt>
                <c:pt idx="17">
                  <c:v>7.5037125333642196</c:v>
                </c:pt>
                <c:pt idx="18">
                  <c:v>7.1656997860428877</c:v>
                </c:pt>
                <c:pt idx="19">
                  <c:v>6.8676995146412656</c:v>
                </c:pt>
                <c:pt idx="20">
                  <c:v>6.5521144382532484</c:v>
                </c:pt>
                <c:pt idx="21">
                  <c:v>6.2905355333369188</c:v>
                </c:pt>
                <c:pt idx="22">
                  <c:v>6.0257426049701648</c:v>
                </c:pt>
                <c:pt idx="23">
                  <c:v>5.734657627975916</c:v>
                </c:pt>
                <c:pt idx="24">
                  <c:v>5.4987411182019343</c:v>
                </c:pt>
                <c:pt idx="25">
                  <c:v>5.2554530333084442</c:v>
                </c:pt>
                <c:pt idx="26">
                  <c:v>5.0614895921853353</c:v>
                </c:pt>
                <c:pt idx="27">
                  <c:v>4.8427608474540857</c:v>
                </c:pt>
                <c:pt idx="28">
                  <c:v>4.6477750524583712</c:v>
                </c:pt>
                <c:pt idx="29">
                  <c:v>4.4614044205790959</c:v>
                </c:pt>
                <c:pt idx="30">
                  <c:v>4.2658501178041206</c:v>
                </c:pt>
                <c:pt idx="31">
                  <c:v>4.0939353548378623</c:v>
                </c:pt>
                <c:pt idx="32">
                  <c:v>3.897766078460402</c:v>
                </c:pt>
                <c:pt idx="33">
                  <c:v>3.7160848255855026</c:v>
                </c:pt>
                <c:pt idx="34">
                  <c:v>3.554592701931889</c:v>
                </c:pt>
                <c:pt idx="35">
                  <c:v>3.4138592485545756</c:v>
                </c:pt>
                <c:pt idx="36">
                  <c:v>3.2347870587327892</c:v>
                </c:pt>
                <c:pt idx="37">
                  <c:v>3.1049878468646934</c:v>
                </c:pt>
                <c:pt idx="38">
                  <c:v>2.9624283264722555</c:v>
                </c:pt>
                <c:pt idx="39">
                  <c:v>2.7944804301776873</c:v>
                </c:pt>
                <c:pt idx="40">
                  <c:v>2.6824030534646242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D626-4D15-8DF5-1E89B963CDD9}"/>
            </c:ext>
          </c:extLst>
        </c:ser>
        <c:ser>
          <c:idx val="4"/>
          <c:order val="6"/>
          <c:spPr>
            <a:ln w="25400" cap="rnd">
              <a:solidFill>
                <a:srgbClr val="A3A3A3"/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'fig3 2.15'!$A$2:$A$42</c:f>
              <c:numCache>
                <c:formatCode>0</c:formatCode>
                <c:ptCount val="4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  <c:pt idx="29">
                  <c:v>2039</c:v>
                </c:pt>
                <c:pt idx="30">
                  <c:v>2040</c:v>
                </c:pt>
                <c:pt idx="31">
                  <c:v>2041</c:v>
                </c:pt>
                <c:pt idx="32">
                  <c:v>2042</c:v>
                </c:pt>
                <c:pt idx="33">
                  <c:v>2043</c:v>
                </c:pt>
                <c:pt idx="34">
                  <c:v>2044</c:v>
                </c:pt>
                <c:pt idx="35">
                  <c:v>2045</c:v>
                </c:pt>
                <c:pt idx="36">
                  <c:v>2046</c:v>
                </c:pt>
                <c:pt idx="37">
                  <c:v>2047</c:v>
                </c:pt>
                <c:pt idx="38">
                  <c:v>2048</c:v>
                </c:pt>
                <c:pt idx="39">
                  <c:v>2049</c:v>
                </c:pt>
                <c:pt idx="40">
                  <c:v>2050</c:v>
                </c:pt>
              </c:numCache>
            </c:numRef>
          </c:cat>
          <c:val>
            <c:numRef>
              <c:f>'fig3 2.15'!$J$2:$J$42</c:f>
              <c:numCache>
                <c:formatCode>General</c:formatCode>
                <c:ptCount val="41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5">
                  <c:v>3</c:v>
                </c:pt>
                <c:pt idx="6">
                  <c:v>3</c:v>
                </c:pt>
                <c:pt idx="7">
                  <c:v>3</c:v>
                </c:pt>
                <c:pt idx="8">
                  <c:v>3</c:v>
                </c:pt>
                <c:pt idx="9">
                  <c:v>3</c:v>
                </c:pt>
                <c:pt idx="10">
                  <c:v>3</c:v>
                </c:pt>
                <c:pt idx="11">
                  <c:v>3</c:v>
                </c:pt>
                <c:pt idx="12">
                  <c:v>3</c:v>
                </c:pt>
                <c:pt idx="13">
                  <c:v>3</c:v>
                </c:pt>
                <c:pt idx="14">
                  <c:v>3</c:v>
                </c:pt>
                <c:pt idx="15">
                  <c:v>3</c:v>
                </c:pt>
                <c:pt idx="16">
                  <c:v>3</c:v>
                </c:pt>
                <c:pt idx="17">
                  <c:v>3</c:v>
                </c:pt>
                <c:pt idx="18">
                  <c:v>3</c:v>
                </c:pt>
                <c:pt idx="19">
                  <c:v>3</c:v>
                </c:pt>
                <c:pt idx="20">
                  <c:v>3</c:v>
                </c:pt>
                <c:pt idx="21">
                  <c:v>3</c:v>
                </c:pt>
                <c:pt idx="22">
                  <c:v>3</c:v>
                </c:pt>
                <c:pt idx="23">
                  <c:v>3</c:v>
                </c:pt>
                <c:pt idx="24">
                  <c:v>3</c:v>
                </c:pt>
                <c:pt idx="25">
                  <c:v>3</c:v>
                </c:pt>
                <c:pt idx="26">
                  <c:v>3</c:v>
                </c:pt>
                <c:pt idx="27">
                  <c:v>3</c:v>
                </c:pt>
                <c:pt idx="28">
                  <c:v>3</c:v>
                </c:pt>
                <c:pt idx="29">
                  <c:v>3</c:v>
                </c:pt>
                <c:pt idx="30">
                  <c:v>3</c:v>
                </c:pt>
                <c:pt idx="31">
                  <c:v>3</c:v>
                </c:pt>
                <c:pt idx="32">
                  <c:v>3</c:v>
                </c:pt>
                <c:pt idx="33">
                  <c:v>3</c:v>
                </c:pt>
                <c:pt idx="34">
                  <c:v>3</c:v>
                </c:pt>
                <c:pt idx="35">
                  <c:v>3</c:v>
                </c:pt>
                <c:pt idx="36">
                  <c:v>3</c:v>
                </c:pt>
                <c:pt idx="37">
                  <c:v>3</c:v>
                </c:pt>
                <c:pt idx="38">
                  <c:v>3</c:v>
                </c:pt>
                <c:pt idx="39">
                  <c:v>3</c:v>
                </c:pt>
                <c:pt idx="40">
                  <c:v>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D626-4D15-8DF5-1E89B963CD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8515359"/>
        <c:axId val="2058349359"/>
      </c:lineChart>
      <c:catAx>
        <c:axId val="2048515359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8349359"/>
        <c:crosses val="autoZero"/>
        <c:auto val="1"/>
        <c:lblAlgn val="ctr"/>
        <c:lblOffset val="100"/>
        <c:tickLblSkip val="2"/>
        <c:noMultiLvlLbl val="0"/>
      </c:catAx>
      <c:valAx>
        <c:axId val="2058349359"/>
        <c:scaling>
          <c:orientation val="minMax"/>
          <c:max val="16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474748">
                        <a:lumMod val="65000"/>
                        <a:lumOff val="35000"/>
                      </a:srgbClr>
                    </a:solidFill>
                  </a:rPr>
                  <a:t>Poverty rate at US$ 2.15 (%)</a:t>
                </a:r>
              </a:p>
            </c:rich>
          </c:tx>
          <c:layout>
            <c:manualLayout>
              <c:xMode val="edge"/>
              <c:yMode val="edge"/>
              <c:x val="5.5555555555555558E-3"/>
              <c:y val="0.1234179060950714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485153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6"/>
        <c:delete val="1"/>
      </c:legendEntry>
      <c:layout>
        <c:manualLayout>
          <c:xMode val="edge"/>
          <c:yMode val="edge"/>
          <c:x val="0.3587844399708936"/>
          <c:y val="6.8577659665511044E-4"/>
          <c:w val="0.6275439781192399"/>
          <c:h val="0.4703278017667146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79632442321674"/>
          <c:y val="3.8069102477127081E-2"/>
          <c:w val="0.76847292107226428"/>
          <c:h val="0.86544878518420421"/>
        </c:manualLayout>
      </c:layout>
      <c:lineChart>
        <c:grouping val="standard"/>
        <c:varyColors val="0"/>
        <c:ser>
          <c:idx val="7"/>
          <c:order val="0"/>
          <c:tx>
            <c:v>Observed</c:v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'fig3 6.85'!$A$2:$A$42</c:f>
              <c:numCache>
                <c:formatCode>0</c:formatCode>
                <c:ptCount val="4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  <c:pt idx="29">
                  <c:v>2039</c:v>
                </c:pt>
                <c:pt idx="30">
                  <c:v>2040</c:v>
                </c:pt>
                <c:pt idx="31">
                  <c:v>2041</c:v>
                </c:pt>
                <c:pt idx="32">
                  <c:v>2042</c:v>
                </c:pt>
                <c:pt idx="33">
                  <c:v>2043</c:v>
                </c:pt>
                <c:pt idx="34">
                  <c:v>2044</c:v>
                </c:pt>
                <c:pt idx="35">
                  <c:v>2045</c:v>
                </c:pt>
                <c:pt idx="36">
                  <c:v>2046</c:v>
                </c:pt>
                <c:pt idx="37">
                  <c:v>2047</c:v>
                </c:pt>
                <c:pt idx="38">
                  <c:v>2048</c:v>
                </c:pt>
                <c:pt idx="39">
                  <c:v>2049</c:v>
                </c:pt>
                <c:pt idx="40">
                  <c:v>2050</c:v>
                </c:pt>
              </c:numCache>
            </c:numRef>
          </c:cat>
          <c:val>
            <c:numRef>
              <c:f>'fig3 6.85'!$I$2:$I$42</c:f>
              <c:numCache>
                <c:formatCode>0.00</c:formatCode>
                <c:ptCount val="41"/>
                <c:pt idx="0">
                  <c:v>57.773216957476784</c:v>
                </c:pt>
                <c:pt idx="1">
                  <c:v>56.303757849345615</c:v>
                </c:pt>
                <c:pt idx="2">
                  <c:v>54.975580110286678</c:v>
                </c:pt>
                <c:pt idx="3">
                  <c:v>53.242315368990077</c:v>
                </c:pt>
                <c:pt idx="4">
                  <c:v>52.082201233471714</c:v>
                </c:pt>
                <c:pt idx="5">
                  <c:v>50.992787683940108</c:v>
                </c:pt>
                <c:pt idx="6">
                  <c:v>50.049208910114231</c:v>
                </c:pt>
                <c:pt idx="7">
                  <c:v>48.821036903000653</c:v>
                </c:pt>
                <c:pt idx="8">
                  <c:v>47.419389956833214</c:v>
                </c:pt>
                <c:pt idx="9">
                  <c:v>46.326209775493368</c:v>
                </c:pt>
                <c:pt idx="10">
                  <c:v>47.208789659549169</c:v>
                </c:pt>
                <c:pt idx="11">
                  <c:v>45.666200134168577</c:v>
                </c:pt>
                <c:pt idx="12">
                  <c:v>44.94887641951366</c:v>
                </c:pt>
                <c:pt idx="13">
                  <c:v>44.320551661476259</c:v>
                </c:pt>
                <c:pt idx="14">
                  <c:v>43.649673634184786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A0-40B4-8FC1-EC09693E7453}"/>
            </c:ext>
          </c:extLst>
        </c:ser>
        <c:ser>
          <c:idx val="6"/>
          <c:order val="1"/>
          <c:tx>
            <c:v>Current forecast + historical growth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'fig3 6.85'!$A$2:$A$42</c:f>
              <c:numCache>
                <c:formatCode>0</c:formatCode>
                <c:ptCount val="4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  <c:pt idx="29">
                  <c:v>2039</c:v>
                </c:pt>
                <c:pt idx="30">
                  <c:v>2040</c:v>
                </c:pt>
                <c:pt idx="31">
                  <c:v>2041</c:v>
                </c:pt>
                <c:pt idx="32">
                  <c:v>2042</c:v>
                </c:pt>
                <c:pt idx="33">
                  <c:v>2043</c:v>
                </c:pt>
                <c:pt idx="34">
                  <c:v>2044</c:v>
                </c:pt>
                <c:pt idx="35">
                  <c:v>2045</c:v>
                </c:pt>
                <c:pt idx="36">
                  <c:v>2046</c:v>
                </c:pt>
                <c:pt idx="37">
                  <c:v>2047</c:v>
                </c:pt>
                <c:pt idx="38">
                  <c:v>2048</c:v>
                </c:pt>
                <c:pt idx="39">
                  <c:v>2049</c:v>
                </c:pt>
                <c:pt idx="40">
                  <c:v>2050</c:v>
                </c:pt>
              </c:numCache>
            </c:numRef>
          </c:cat>
          <c:val>
            <c:numRef>
              <c:f>'fig3 6.85'!$H$2:$H$42</c:f>
              <c:numCache>
                <c:formatCode>0.00</c:formatCode>
                <c:ptCount val="41"/>
                <c:pt idx="15">
                  <c:v>42.958295500280293</c:v>
                </c:pt>
                <c:pt idx="16">
                  <c:v>42.272538880348499</c:v>
                </c:pt>
                <c:pt idx="17">
                  <c:v>41.611735228160867</c:v>
                </c:pt>
                <c:pt idx="18">
                  <c:v>40.898916734716678</c:v>
                </c:pt>
                <c:pt idx="19">
                  <c:v>40.152317511744215</c:v>
                </c:pt>
                <c:pt idx="20">
                  <c:v>39.350398061955133</c:v>
                </c:pt>
                <c:pt idx="21">
                  <c:v>38.517796687543829</c:v>
                </c:pt>
                <c:pt idx="22">
                  <c:v>37.701824660453148</c:v>
                </c:pt>
                <c:pt idx="23">
                  <c:v>36.896718315503385</c:v>
                </c:pt>
                <c:pt idx="24">
                  <c:v>36.082259921330412</c:v>
                </c:pt>
                <c:pt idx="25">
                  <c:v>35.192333297316637</c:v>
                </c:pt>
                <c:pt idx="26">
                  <c:v>34.41599779162997</c:v>
                </c:pt>
                <c:pt idx="27">
                  <c:v>33.641134130186281</c:v>
                </c:pt>
                <c:pt idx="28">
                  <c:v>32.8902842156647</c:v>
                </c:pt>
                <c:pt idx="29">
                  <c:v>32.233635952638124</c:v>
                </c:pt>
                <c:pt idx="30">
                  <c:v>31.561523179154612</c:v>
                </c:pt>
                <c:pt idx="31">
                  <c:v>30.906926927085618</c:v>
                </c:pt>
                <c:pt idx="32">
                  <c:v>30.307796546037409</c:v>
                </c:pt>
                <c:pt idx="33">
                  <c:v>29.665117261124411</c:v>
                </c:pt>
                <c:pt idx="34">
                  <c:v>29.035894870717339</c:v>
                </c:pt>
                <c:pt idx="35">
                  <c:v>28.48964076714558</c:v>
                </c:pt>
                <c:pt idx="36">
                  <c:v>27.973813020067041</c:v>
                </c:pt>
                <c:pt idx="37">
                  <c:v>27.47546236828784</c:v>
                </c:pt>
                <c:pt idx="38">
                  <c:v>27.021703929762563</c:v>
                </c:pt>
                <c:pt idx="39">
                  <c:v>26.480548672247338</c:v>
                </c:pt>
                <c:pt idx="40">
                  <c:v>26.026983156484182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2A0-40B4-8FC1-EC09693E7453}"/>
            </c:ext>
          </c:extLst>
        </c:ser>
        <c:ser>
          <c:idx val="0"/>
          <c:order val="2"/>
          <c:tx>
            <c:v>2% growth</c:v>
          </c:tx>
          <c:spPr>
            <a:ln w="28575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none"/>
          </c:marker>
          <c:cat>
            <c:numRef>
              <c:f>'fig3 6.85'!$A$2:$A$42</c:f>
              <c:numCache>
                <c:formatCode>0</c:formatCode>
                <c:ptCount val="4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  <c:pt idx="29">
                  <c:v>2039</c:v>
                </c:pt>
                <c:pt idx="30">
                  <c:v>2040</c:v>
                </c:pt>
                <c:pt idx="31">
                  <c:v>2041</c:v>
                </c:pt>
                <c:pt idx="32">
                  <c:v>2042</c:v>
                </c:pt>
                <c:pt idx="33">
                  <c:v>2043</c:v>
                </c:pt>
                <c:pt idx="34">
                  <c:v>2044</c:v>
                </c:pt>
                <c:pt idx="35">
                  <c:v>2045</c:v>
                </c:pt>
                <c:pt idx="36">
                  <c:v>2046</c:v>
                </c:pt>
                <c:pt idx="37">
                  <c:v>2047</c:v>
                </c:pt>
                <c:pt idx="38">
                  <c:v>2048</c:v>
                </c:pt>
                <c:pt idx="39">
                  <c:v>2049</c:v>
                </c:pt>
                <c:pt idx="40">
                  <c:v>2050</c:v>
                </c:pt>
              </c:numCache>
            </c:numRef>
          </c:cat>
          <c:val>
            <c:numRef>
              <c:f>'fig3 6.85'!$B$2:$B$42</c:f>
              <c:numCache>
                <c:formatCode>0.00</c:formatCode>
                <c:ptCount val="41"/>
                <c:pt idx="15">
                  <c:v>43.389059890563665</c:v>
                </c:pt>
                <c:pt idx="16">
                  <c:v>43.113569678963714</c:v>
                </c:pt>
                <c:pt idx="17">
                  <c:v>42.894208240502138</c:v>
                </c:pt>
                <c:pt idx="18">
                  <c:v>42.660496230940261</c:v>
                </c:pt>
                <c:pt idx="19">
                  <c:v>42.42500108361773</c:v>
                </c:pt>
                <c:pt idx="20">
                  <c:v>42.181989712062361</c:v>
                </c:pt>
                <c:pt idx="21">
                  <c:v>41.955032710611569</c:v>
                </c:pt>
                <c:pt idx="22">
                  <c:v>41.673992950914602</c:v>
                </c:pt>
                <c:pt idx="23">
                  <c:v>41.40406159138157</c:v>
                </c:pt>
                <c:pt idx="24">
                  <c:v>41.152564241865022</c:v>
                </c:pt>
                <c:pt idx="25">
                  <c:v>40.847165493547266</c:v>
                </c:pt>
                <c:pt idx="26">
                  <c:v>40.546062078751973</c:v>
                </c:pt>
                <c:pt idx="27">
                  <c:v>40.255003519649925</c:v>
                </c:pt>
                <c:pt idx="28">
                  <c:v>40.006413836991001</c:v>
                </c:pt>
                <c:pt idx="29">
                  <c:v>39.703174201224506</c:v>
                </c:pt>
                <c:pt idx="30">
                  <c:v>39.411843055331964</c:v>
                </c:pt>
                <c:pt idx="31">
                  <c:v>39.120311866581908</c:v>
                </c:pt>
                <c:pt idx="32">
                  <c:v>38.81217274734356</c:v>
                </c:pt>
                <c:pt idx="33">
                  <c:v>38.51012322841818</c:v>
                </c:pt>
                <c:pt idx="34">
                  <c:v>38.189379800949048</c:v>
                </c:pt>
                <c:pt idx="35">
                  <c:v>37.882339463641145</c:v>
                </c:pt>
                <c:pt idx="36">
                  <c:v>37.54715281575902</c:v>
                </c:pt>
                <c:pt idx="37">
                  <c:v>37.273428157148629</c:v>
                </c:pt>
                <c:pt idx="38">
                  <c:v>36.894353767407701</c:v>
                </c:pt>
                <c:pt idx="39">
                  <c:v>36.616472027997496</c:v>
                </c:pt>
                <c:pt idx="40">
                  <c:v>36.274003964726731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11E-4AB9-8358-A6464415B78C}"/>
            </c:ext>
          </c:extLst>
        </c:ser>
        <c:ser>
          <c:idx val="1"/>
          <c:order val="3"/>
          <c:tx>
            <c:v>2% growth + Gini reduction 1%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'fig3 6.85'!$A$2:$A$42</c:f>
              <c:numCache>
                <c:formatCode>0</c:formatCode>
                <c:ptCount val="4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  <c:pt idx="29">
                  <c:v>2039</c:v>
                </c:pt>
                <c:pt idx="30">
                  <c:v>2040</c:v>
                </c:pt>
                <c:pt idx="31">
                  <c:v>2041</c:v>
                </c:pt>
                <c:pt idx="32">
                  <c:v>2042</c:v>
                </c:pt>
                <c:pt idx="33">
                  <c:v>2043</c:v>
                </c:pt>
                <c:pt idx="34">
                  <c:v>2044</c:v>
                </c:pt>
                <c:pt idx="35">
                  <c:v>2045</c:v>
                </c:pt>
                <c:pt idx="36">
                  <c:v>2046</c:v>
                </c:pt>
                <c:pt idx="37">
                  <c:v>2047</c:v>
                </c:pt>
                <c:pt idx="38">
                  <c:v>2048</c:v>
                </c:pt>
                <c:pt idx="39">
                  <c:v>2049</c:v>
                </c:pt>
                <c:pt idx="40">
                  <c:v>2050</c:v>
                </c:pt>
              </c:numCache>
            </c:numRef>
          </c:cat>
          <c:val>
            <c:numRef>
              <c:f>'fig3 6.85'!$C$2:$C$42</c:f>
              <c:numCache>
                <c:formatCode>0.00</c:formatCode>
                <c:ptCount val="41"/>
                <c:pt idx="15">
                  <c:v>43.222306427759257</c:v>
                </c:pt>
                <c:pt idx="16">
                  <c:v>42.805826441107328</c:v>
                </c:pt>
                <c:pt idx="17">
                  <c:v>42.419326182582694</c:v>
                </c:pt>
                <c:pt idx="18">
                  <c:v>42.033901333568878</c:v>
                </c:pt>
                <c:pt idx="19">
                  <c:v>41.613990783574415</c:v>
                </c:pt>
                <c:pt idx="20">
                  <c:v>41.238035408256941</c:v>
                </c:pt>
                <c:pt idx="21">
                  <c:v>40.894920126962262</c:v>
                </c:pt>
                <c:pt idx="22">
                  <c:v>40.522834711751287</c:v>
                </c:pt>
                <c:pt idx="23">
                  <c:v>40.119689838076319</c:v>
                </c:pt>
                <c:pt idx="24">
                  <c:v>39.722227906709158</c:v>
                </c:pt>
                <c:pt idx="25">
                  <c:v>39.328921485363281</c:v>
                </c:pt>
                <c:pt idx="26">
                  <c:v>38.891432873304922</c:v>
                </c:pt>
                <c:pt idx="27">
                  <c:v>38.494451230247392</c:v>
                </c:pt>
                <c:pt idx="28">
                  <c:v>38.085490973507959</c:v>
                </c:pt>
                <c:pt idx="29">
                  <c:v>37.733227606244547</c:v>
                </c:pt>
                <c:pt idx="30">
                  <c:v>37.322324399130274</c:v>
                </c:pt>
                <c:pt idx="31">
                  <c:v>36.933772706763413</c:v>
                </c:pt>
                <c:pt idx="32">
                  <c:v>36.498206927189834</c:v>
                </c:pt>
                <c:pt idx="33">
                  <c:v>36.046482569181869</c:v>
                </c:pt>
                <c:pt idx="34">
                  <c:v>35.612766166650161</c:v>
                </c:pt>
                <c:pt idx="35">
                  <c:v>35.24169750471691</c:v>
                </c:pt>
                <c:pt idx="36">
                  <c:v>34.767341810060579</c:v>
                </c:pt>
                <c:pt idx="37">
                  <c:v>34.31427879195293</c:v>
                </c:pt>
                <c:pt idx="38">
                  <c:v>33.838729480045046</c:v>
                </c:pt>
                <c:pt idx="39">
                  <c:v>33.294910834273935</c:v>
                </c:pt>
                <c:pt idx="40">
                  <c:v>32.752231399572544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11E-4AB9-8358-A6464415B78C}"/>
            </c:ext>
          </c:extLst>
        </c:ser>
        <c:ser>
          <c:idx val="2"/>
          <c:order val="4"/>
          <c:tx>
            <c:v>2% growth + Gini reduction 2%</c:v>
          </c:tx>
          <c:spPr>
            <a:ln w="28575" cap="rnd">
              <a:solidFill>
                <a:schemeClr val="accent6"/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'fig3 6.85'!$A$2:$A$42</c:f>
              <c:numCache>
                <c:formatCode>0</c:formatCode>
                <c:ptCount val="4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  <c:pt idx="29">
                  <c:v>2039</c:v>
                </c:pt>
                <c:pt idx="30">
                  <c:v>2040</c:v>
                </c:pt>
                <c:pt idx="31">
                  <c:v>2041</c:v>
                </c:pt>
                <c:pt idx="32">
                  <c:v>2042</c:v>
                </c:pt>
                <c:pt idx="33">
                  <c:v>2043</c:v>
                </c:pt>
                <c:pt idx="34">
                  <c:v>2044</c:v>
                </c:pt>
                <c:pt idx="35">
                  <c:v>2045</c:v>
                </c:pt>
                <c:pt idx="36">
                  <c:v>2046</c:v>
                </c:pt>
                <c:pt idx="37">
                  <c:v>2047</c:v>
                </c:pt>
                <c:pt idx="38">
                  <c:v>2048</c:v>
                </c:pt>
                <c:pt idx="39">
                  <c:v>2049</c:v>
                </c:pt>
                <c:pt idx="40">
                  <c:v>2050</c:v>
                </c:pt>
              </c:numCache>
            </c:numRef>
          </c:cat>
          <c:val>
            <c:numRef>
              <c:f>'fig3 6.85'!$D$2:$D$42</c:f>
              <c:numCache>
                <c:formatCode>0.00</c:formatCode>
                <c:ptCount val="41"/>
                <c:pt idx="15">
                  <c:v>43.045907813600031</c:v>
                </c:pt>
                <c:pt idx="16">
                  <c:v>42.509619088908821</c:v>
                </c:pt>
                <c:pt idx="17">
                  <c:v>41.950689670052576</c:v>
                </c:pt>
                <c:pt idx="18">
                  <c:v>41.462922423145656</c:v>
                </c:pt>
                <c:pt idx="19">
                  <c:v>40.960672426723967</c:v>
                </c:pt>
                <c:pt idx="20">
                  <c:v>40.507317420290626</c:v>
                </c:pt>
                <c:pt idx="21">
                  <c:v>40.046375656980608</c:v>
                </c:pt>
                <c:pt idx="22">
                  <c:v>39.631362479645347</c:v>
                </c:pt>
                <c:pt idx="23">
                  <c:v>39.168505365998335</c:v>
                </c:pt>
                <c:pt idx="24">
                  <c:v>38.758231109677297</c:v>
                </c:pt>
                <c:pt idx="25">
                  <c:v>38.39504770882435</c:v>
                </c:pt>
                <c:pt idx="26">
                  <c:v>37.98540646590142</c:v>
                </c:pt>
                <c:pt idx="27">
                  <c:v>37.516539721362435</c:v>
                </c:pt>
                <c:pt idx="28">
                  <c:v>37.116939049405389</c:v>
                </c:pt>
                <c:pt idx="29">
                  <c:v>36.728629512145048</c:v>
                </c:pt>
                <c:pt idx="30">
                  <c:v>36.264039273481067</c:v>
                </c:pt>
                <c:pt idx="31">
                  <c:v>35.781796691370417</c:v>
                </c:pt>
                <c:pt idx="32">
                  <c:v>35.248605873292583</c:v>
                </c:pt>
                <c:pt idx="33">
                  <c:v>34.773240748877413</c:v>
                </c:pt>
                <c:pt idx="34">
                  <c:v>34.294021279508293</c:v>
                </c:pt>
                <c:pt idx="35">
                  <c:v>33.718372291627077</c:v>
                </c:pt>
                <c:pt idx="36">
                  <c:v>33.178960632325072</c:v>
                </c:pt>
                <c:pt idx="37">
                  <c:v>32.514070297750187</c:v>
                </c:pt>
                <c:pt idx="38">
                  <c:v>31.814875433179804</c:v>
                </c:pt>
                <c:pt idx="39">
                  <c:v>30.941447694111357</c:v>
                </c:pt>
                <c:pt idx="40">
                  <c:v>30.172953115913415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11E-4AB9-8358-A6464415B78C}"/>
            </c:ext>
          </c:extLst>
        </c:ser>
        <c:ser>
          <c:idx val="3"/>
          <c:order val="5"/>
          <c:tx>
            <c:v>4% growth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'fig3 6.85'!$A$2:$A$42</c:f>
              <c:numCache>
                <c:formatCode>0</c:formatCode>
                <c:ptCount val="4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  <c:pt idx="29">
                  <c:v>2039</c:v>
                </c:pt>
                <c:pt idx="30">
                  <c:v>2040</c:v>
                </c:pt>
                <c:pt idx="31">
                  <c:v>2041</c:v>
                </c:pt>
                <c:pt idx="32">
                  <c:v>2042</c:v>
                </c:pt>
                <c:pt idx="33">
                  <c:v>2043</c:v>
                </c:pt>
                <c:pt idx="34">
                  <c:v>2044</c:v>
                </c:pt>
                <c:pt idx="35">
                  <c:v>2045</c:v>
                </c:pt>
                <c:pt idx="36">
                  <c:v>2046</c:v>
                </c:pt>
                <c:pt idx="37">
                  <c:v>2047</c:v>
                </c:pt>
                <c:pt idx="38">
                  <c:v>2048</c:v>
                </c:pt>
                <c:pt idx="39">
                  <c:v>2049</c:v>
                </c:pt>
                <c:pt idx="40">
                  <c:v>2050</c:v>
                </c:pt>
              </c:numCache>
            </c:numRef>
          </c:cat>
          <c:val>
            <c:numRef>
              <c:f>'fig3 6.85'!$E$2:$E$42</c:f>
              <c:numCache>
                <c:formatCode>0.00</c:formatCode>
                <c:ptCount val="41"/>
                <c:pt idx="15">
                  <c:v>42.901554753162472</c:v>
                </c:pt>
                <c:pt idx="16">
                  <c:v>42.154401945194238</c:v>
                </c:pt>
                <c:pt idx="17">
                  <c:v>41.432240146183013</c:v>
                </c:pt>
                <c:pt idx="18">
                  <c:v>40.698844743757803</c:v>
                </c:pt>
                <c:pt idx="19">
                  <c:v>39.925040964612414</c:v>
                </c:pt>
                <c:pt idx="20">
                  <c:v>39.119105725059256</c:v>
                </c:pt>
                <c:pt idx="21">
                  <c:v>38.340273484008215</c:v>
                </c:pt>
                <c:pt idx="22">
                  <c:v>37.547587450678812</c:v>
                </c:pt>
                <c:pt idx="23">
                  <c:v>36.776206272291653</c:v>
                </c:pt>
                <c:pt idx="24">
                  <c:v>35.982028390462375</c:v>
                </c:pt>
                <c:pt idx="25">
                  <c:v>35.138869660644666</c:v>
                </c:pt>
                <c:pt idx="26">
                  <c:v>34.332797450104138</c:v>
                </c:pt>
                <c:pt idx="27">
                  <c:v>33.524613880561731</c:v>
                </c:pt>
                <c:pt idx="28">
                  <c:v>32.699633466011512</c:v>
                </c:pt>
                <c:pt idx="29">
                  <c:v>31.796276491065093</c:v>
                </c:pt>
                <c:pt idx="30">
                  <c:v>31.003860004383824</c:v>
                </c:pt>
                <c:pt idx="31">
                  <c:v>30.174038173709487</c:v>
                </c:pt>
                <c:pt idx="32">
                  <c:v>29.298860299582973</c:v>
                </c:pt>
                <c:pt idx="33">
                  <c:v>28.505978010598966</c:v>
                </c:pt>
                <c:pt idx="34">
                  <c:v>27.71604856011842</c:v>
                </c:pt>
                <c:pt idx="35">
                  <c:v>26.908037047955627</c:v>
                </c:pt>
                <c:pt idx="36">
                  <c:v>26.147942639557346</c:v>
                </c:pt>
                <c:pt idx="37">
                  <c:v>25.381917171936824</c:v>
                </c:pt>
                <c:pt idx="38">
                  <c:v>24.631130494147207</c:v>
                </c:pt>
                <c:pt idx="39">
                  <c:v>23.891251076480543</c:v>
                </c:pt>
                <c:pt idx="40">
                  <c:v>23.097814169645506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11E-4AB9-8358-A6464415B7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8515359"/>
        <c:axId val="2058349359"/>
      </c:lineChart>
      <c:catAx>
        <c:axId val="2048515359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8349359"/>
        <c:crosses val="autoZero"/>
        <c:auto val="1"/>
        <c:lblAlgn val="ctr"/>
        <c:lblOffset val="100"/>
        <c:tickLblSkip val="2"/>
        <c:noMultiLvlLbl val="0"/>
      </c:catAx>
      <c:valAx>
        <c:axId val="2058349359"/>
        <c:scaling>
          <c:orientation val="minMax"/>
          <c:max val="6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474748">
                        <a:lumMod val="65000"/>
                        <a:lumOff val="35000"/>
                      </a:srgbClr>
                    </a:solidFill>
                  </a:rPr>
                  <a:t>Poverty rate at US$ 6.85 (%)</a:t>
                </a:r>
              </a:p>
            </c:rich>
          </c:tx>
          <c:layout>
            <c:manualLayout>
              <c:xMode val="edge"/>
              <c:yMode val="edge"/>
              <c:x val="5.5555555555555558E-3"/>
              <c:y val="0.1234179060950714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485153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7933402677652471"/>
          <c:y val="0.4325550052340057"/>
          <c:w val="0.67948600882818455"/>
          <c:h val="0.458761087623064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787897224548569"/>
          <c:y val="3.1416021511316776E-2"/>
          <c:w val="0.86372125482331852"/>
          <c:h val="0.64326757974505921"/>
        </c:manualLayout>
      </c:layout>
      <c:lineChart>
        <c:grouping val="standard"/>
        <c:varyColors val="0"/>
        <c:ser>
          <c:idx val="0"/>
          <c:order val="0"/>
          <c:tx>
            <c:strRef>
              <c:f>'fig5 2.15'!$B$1</c:f>
              <c:strCache>
                <c:ptCount val="1"/>
                <c:pt idx="0">
                  <c:v>East Asia and Pacific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'fig5 2.15'!$A$2:$A$22</c:f>
              <c:numCache>
                <c:formatCode>0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'fig5 2.15'!$B$2:$B$14</c:f>
              <c:numCache>
                <c:formatCode>0</c:formatCode>
                <c:ptCount val="13"/>
                <c:pt idx="0">
                  <c:v>0.12612145344805045</c:v>
                </c:pt>
                <c:pt idx="1">
                  <c:v>9.9250003662122818E-2</c:v>
                </c:pt>
                <c:pt idx="2">
                  <c:v>8.2725471019136104E-2</c:v>
                </c:pt>
                <c:pt idx="3">
                  <c:v>4.318706341326127E-2</c:v>
                </c:pt>
                <c:pt idx="4">
                  <c:v>3.422671071137167E-2</c:v>
                </c:pt>
                <c:pt idx="5">
                  <c:v>2.3407561219880153E-2</c:v>
                </c:pt>
                <c:pt idx="6">
                  <c:v>1.6548711757270174E-2</c:v>
                </c:pt>
                <c:pt idx="7">
                  <c:v>1.1886527999543779E-2</c:v>
                </c:pt>
                <c:pt idx="8">
                  <c:v>1.1504270853654342E-2</c:v>
                </c:pt>
                <c:pt idx="9">
                  <c:v>9.7820175069700376E-3</c:v>
                </c:pt>
                <c:pt idx="10">
                  <c:v>1.0514594920562479E-2</c:v>
                </c:pt>
                <c:pt idx="11">
                  <c:v>1.0823264057600318E-2</c:v>
                </c:pt>
                <c:pt idx="12">
                  <c:v>9.5262362146150033E-3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DE7-462B-B62E-D033C15F1B2C}"/>
            </c:ext>
          </c:extLst>
        </c:ser>
        <c:ser>
          <c:idx val="1"/>
          <c:order val="1"/>
          <c:tx>
            <c:strRef>
              <c:f>'fig5 2.15'!$C$1</c:f>
              <c:strCache>
                <c:ptCount val="1"/>
                <c:pt idx="0">
                  <c:v>Europe and Central Asia</c:v>
                </c:pt>
              </c:strCache>
            </c:strRef>
          </c:tx>
          <c:spPr>
            <a:ln w="28575" cap="rnd">
              <a:solidFill>
                <a:schemeClr val="bg1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'fig5 2.15'!$A$2:$A$22</c:f>
              <c:numCache>
                <c:formatCode>0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'fig5 2.15'!$C$2:$C$14</c:f>
              <c:numCache>
                <c:formatCode>0</c:formatCode>
                <c:ptCount val="13"/>
                <c:pt idx="0">
                  <c:v>1.1587277199072578E-2</c:v>
                </c:pt>
                <c:pt idx="1">
                  <c:v>9.0832774018138329E-3</c:v>
                </c:pt>
                <c:pt idx="2">
                  <c:v>8.6924027389901348E-3</c:v>
                </c:pt>
                <c:pt idx="3">
                  <c:v>7.0076677109279558E-3</c:v>
                </c:pt>
                <c:pt idx="4">
                  <c:v>1.011720101509974E-2</c:v>
                </c:pt>
                <c:pt idx="5">
                  <c:v>8.440229264937817E-3</c:v>
                </c:pt>
                <c:pt idx="6">
                  <c:v>6.6614398497133178E-3</c:v>
                </c:pt>
                <c:pt idx="7">
                  <c:v>7.207940718063046E-3</c:v>
                </c:pt>
                <c:pt idx="8">
                  <c:v>4.3764691873023369E-3</c:v>
                </c:pt>
                <c:pt idx="9">
                  <c:v>4.5799663984288945E-3</c:v>
                </c:pt>
                <c:pt idx="10">
                  <c:v>5.235517421352402E-3</c:v>
                </c:pt>
                <c:pt idx="11">
                  <c:v>5.3499781087872154E-3</c:v>
                </c:pt>
                <c:pt idx="12">
                  <c:v>4.9251107088990409E-3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DE7-462B-B62E-D033C15F1B2C}"/>
            </c:ext>
          </c:extLst>
        </c:ser>
        <c:ser>
          <c:idx val="3"/>
          <c:order val="2"/>
          <c:tx>
            <c:strRef>
              <c:f>'fig5 2.15'!$D$1</c:f>
              <c:strCache>
                <c:ptCount val="1"/>
                <c:pt idx="0">
                  <c:v>Latin America and the Caribbean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'fig5 2.15'!$A$2:$A$22</c:f>
              <c:numCache>
                <c:formatCode>0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'fig5 2.15'!$D$2:$D$14</c:f>
              <c:numCache>
                <c:formatCode>0</c:formatCode>
                <c:ptCount val="13"/>
                <c:pt idx="0">
                  <c:v>5.9176542776957955E-2</c:v>
                </c:pt>
                <c:pt idx="1">
                  <c:v>5.4619686337641853E-2</c:v>
                </c:pt>
                <c:pt idx="2">
                  <c:v>5.1149755682074825E-2</c:v>
                </c:pt>
                <c:pt idx="3">
                  <c:v>4.5694488040827916E-2</c:v>
                </c:pt>
                <c:pt idx="4">
                  <c:v>4.3058765114881929E-2</c:v>
                </c:pt>
                <c:pt idx="5">
                  <c:v>4.057602530862002E-2</c:v>
                </c:pt>
                <c:pt idx="6">
                  <c:v>4.272208054644077E-2</c:v>
                </c:pt>
                <c:pt idx="7">
                  <c:v>4.2828393381118608E-2</c:v>
                </c:pt>
                <c:pt idx="8">
                  <c:v>4.216764702201152E-2</c:v>
                </c:pt>
                <c:pt idx="9">
                  <c:v>4.21244103105715E-2</c:v>
                </c:pt>
                <c:pt idx="10">
                  <c:v>3.8326413659213861E-2</c:v>
                </c:pt>
                <c:pt idx="11">
                  <c:v>4.5273834283387868E-2</c:v>
                </c:pt>
                <c:pt idx="12">
                  <c:v>3.4523168311133952E-2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DE7-462B-B62E-D033C15F1B2C}"/>
            </c:ext>
          </c:extLst>
        </c:ser>
        <c:ser>
          <c:idx val="4"/>
          <c:order val="3"/>
          <c:tx>
            <c:strRef>
              <c:f>'fig5 2.15'!$E$1</c:f>
              <c:strCache>
                <c:ptCount val="1"/>
                <c:pt idx="0">
                  <c:v>Middle East and North Africa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'fig5 2.15'!$A$2:$A$22</c:f>
              <c:numCache>
                <c:formatCode>0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'fig5 2.15'!$E$2:$E$14</c:f>
              <c:numCache>
                <c:formatCode>0</c:formatCode>
                <c:ptCount val="13"/>
                <c:pt idx="0">
                  <c:v>1.8714016161417785E-2</c:v>
                </c:pt>
                <c:pt idx="1">
                  <c:v>2.0189243001796607E-2</c:v>
                </c:pt>
                <c:pt idx="2">
                  <c:v>2.228488480006157E-2</c:v>
                </c:pt>
                <c:pt idx="3">
                  <c:v>2.5235298804308172E-2</c:v>
                </c:pt>
                <c:pt idx="4">
                  <c:v>2.7700492684587259E-2</c:v>
                </c:pt>
                <c:pt idx="5">
                  <c:v>3.6718617693997334E-2</c:v>
                </c:pt>
                <c:pt idx="6">
                  <c:v>4.4471809592702159E-2</c:v>
                </c:pt>
                <c:pt idx="7">
                  <c:v>4.6545904095574325E-2</c:v>
                </c:pt>
                <c:pt idx="8">
                  <c:v>4.7009697143331725E-2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DE7-462B-B62E-D033C15F1B2C}"/>
            </c:ext>
          </c:extLst>
        </c:ser>
        <c:ser>
          <c:idx val="6"/>
          <c:order val="4"/>
          <c:tx>
            <c:strRef>
              <c:f>'fig5 2.15'!$G$1</c:f>
              <c:strCache>
                <c:ptCount val="1"/>
                <c:pt idx="0">
                  <c:v>South Asia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'fig5 2.15'!$A$2:$A$22</c:f>
              <c:numCache>
                <c:formatCode>0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'fig5 2.15'!$G$2:$G$14</c:f>
              <c:numCache>
                <c:formatCode>0</c:formatCode>
                <c:ptCount val="13"/>
                <c:pt idx="0">
                  <c:v>0.2540067193801358</c:v>
                </c:pt>
                <c:pt idx="1">
                  <c:v>0.215589808713504</c:v>
                </c:pt>
                <c:pt idx="2">
                  <c:v>0.19845342968596819</c:v>
                </c:pt>
                <c:pt idx="3">
                  <c:v>0.18913494071700873</c:v>
                </c:pt>
                <c:pt idx="4">
                  <c:v>0.17816642288547485</c:v>
                </c:pt>
                <c:pt idx="5">
                  <c:v>0.16556831880434933</c:v>
                </c:pt>
                <c:pt idx="6">
                  <c:v>0.15743097806072778</c:v>
                </c:pt>
                <c:pt idx="7">
                  <c:v>0.12573508803009667</c:v>
                </c:pt>
                <c:pt idx="8">
                  <c:v>0.10077028678419053</c:v>
                </c:pt>
                <c:pt idx="9">
                  <c:v>0.10596655410140966</c:v>
                </c:pt>
                <c:pt idx="10">
                  <c:v>0.12991341292316058</c:v>
                </c:pt>
                <c:pt idx="11">
                  <c:v>0.11447930804972803</c:v>
                </c:pt>
                <c:pt idx="12">
                  <c:v>9.7020678029623483E-2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DE7-462B-B62E-D033C15F1B2C}"/>
            </c:ext>
          </c:extLst>
        </c:ser>
        <c:ser>
          <c:idx val="14"/>
          <c:order val="5"/>
          <c:tx>
            <c:strRef>
              <c:f>'fig5 2.15'!$H$1</c:f>
              <c:strCache>
                <c:ptCount val="1"/>
                <c:pt idx="0">
                  <c:v>Sub-Saharan Africa</c:v>
                </c:pt>
              </c:strCache>
            </c:strRef>
          </c:tx>
          <c:spPr>
            <a:ln w="2857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'fig5 2.15'!$A$2:$A$22</c:f>
              <c:numCache>
                <c:formatCode>0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'fig5 2.15'!$H$2:$H$14</c:f>
              <c:numCache>
                <c:formatCode>0</c:formatCode>
                <c:ptCount val="13"/>
                <c:pt idx="0">
                  <c:v>0.42120309254040755</c:v>
                </c:pt>
                <c:pt idx="1">
                  <c:v>0.40977716037949535</c:v>
                </c:pt>
                <c:pt idx="2">
                  <c:v>0.39765438186605978</c:v>
                </c:pt>
                <c:pt idx="3">
                  <c:v>0.38866549868243344</c:v>
                </c:pt>
                <c:pt idx="4">
                  <c:v>0.38099933941886044</c:v>
                </c:pt>
                <c:pt idx="5">
                  <c:v>0.38198878919900264</c:v>
                </c:pt>
                <c:pt idx="6">
                  <c:v>0.379818993713814</c:v>
                </c:pt>
                <c:pt idx="7">
                  <c:v>0.37453463772117318</c:v>
                </c:pt>
                <c:pt idx="8">
                  <c:v>0.36874566252173957</c:v>
                </c:pt>
                <c:pt idx="9">
                  <c:v>0.36659363508524789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5DE7-462B-B62E-D033C15F1B2C}"/>
            </c:ext>
          </c:extLst>
        </c:ser>
        <c:ser>
          <c:idx val="5"/>
          <c:order val="6"/>
          <c:tx>
            <c:strRef>
              <c:f>'fig5 2.15'!$F$1</c:f>
              <c:strCache>
                <c:ptCount val="1"/>
                <c:pt idx="0">
                  <c:v>Rest of the world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'fig5 2.15'!$A$2:$A$22</c:f>
              <c:numCache>
                <c:formatCode>0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'fig5 2.15'!$F$2:$F$14</c:f>
              <c:numCache>
                <c:formatCode>0</c:formatCode>
                <c:ptCount val="13"/>
                <c:pt idx="0">
                  <c:v>5.164568320322107E-3</c:v>
                </c:pt>
                <c:pt idx="1">
                  <c:v>5.5529512363157469E-3</c:v>
                </c:pt>
                <c:pt idx="2">
                  <c:v>5.821149210586329E-3</c:v>
                </c:pt>
                <c:pt idx="3">
                  <c:v>6.3818295042345286E-3</c:v>
                </c:pt>
                <c:pt idx="4">
                  <c:v>6.7895973309454278E-3</c:v>
                </c:pt>
                <c:pt idx="5">
                  <c:v>7.3726389979618051E-3</c:v>
                </c:pt>
                <c:pt idx="6">
                  <c:v>6.3445866329276583E-3</c:v>
                </c:pt>
                <c:pt idx="7">
                  <c:v>6.9730139361558682E-3</c:v>
                </c:pt>
                <c:pt idx="8">
                  <c:v>6.1982645288262746E-3</c:v>
                </c:pt>
                <c:pt idx="9">
                  <c:v>6.0247407336264614E-3</c:v>
                </c:pt>
                <c:pt idx="10">
                  <c:v>3.6542326425691748E-3</c:v>
                </c:pt>
                <c:pt idx="11">
                  <c:v>3.2281627325324923E-3</c:v>
                </c:pt>
                <c:pt idx="12">
                  <c:v>6.3888209889192832E-3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5DE7-462B-B62E-D033C15F1B2C}"/>
            </c:ext>
          </c:extLst>
        </c:ser>
        <c:ser>
          <c:idx val="7"/>
          <c:order val="7"/>
          <c:spPr>
            <a:ln w="28575" cap="rnd">
              <a:solidFill>
                <a:schemeClr val="accent1"/>
              </a:solidFill>
              <a:prstDash val="sysDot"/>
              <a:round/>
            </a:ln>
            <a:effectLst/>
          </c:spPr>
          <c:marker>
            <c:symbol val="none"/>
          </c:marker>
          <c:cat>
            <c:numRef>
              <c:f>'fig5 2.15'!$A$2:$A$22</c:f>
              <c:numCache>
                <c:formatCode>0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'fig5 2.15'!$I$2:$I$22</c:f>
              <c:numCache>
                <c:formatCode>0</c:formatCode>
                <c:ptCount val="21"/>
                <c:pt idx="12">
                  <c:v>9.5262359827756882E-3</c:v>
                </c:pt>
                <c:pt idx="13">
                  <c:v>8.9031532406806946E-3</c:v>
                </c:pt>
                <c:pt idx="14">
                  <c:v>8.2441288977861404E-3</c:v>
                </c:pt>
                <c:pt idx="15">
                  <c:v>7.4544008821249008E-3</c:v>
                </c:pt>
                <c:pt idx="16">
                  <c:v>6.8228272721171379E-3</c:v>
                </c:pt>
                <c:pt idx="17">
                  <c:v>6.207391619682312E-3</c:v>
                </c:pt>
                <c:pt idx="18">
                  <c:v>5.6515680626034737E-3</c:v>
                </c:pt>
                <c:pt idx="19">
                  <c:v>5.1744235679507256E-3</c:v>
                </c:pt>
                <c:pt idx="20">
                  <c:v>4.7242767177522182E-3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DE7-462B-B62E-D033C15F1B2C}"/>
            </c:ext>
          </c:extLst>
        </c:ser>
        <c:ser>
          <c:idx val="8"/>
          <c:order val="8"/>
          <c:spPr>
            <a:ln w="28575" cap="rnd">
              <a:solidFill>
                <a:schemeClr val="bg1">
                  <a:lumMod val="75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'fig5 2.15'!$A$2:$A$22</c:f>
              <c:numCache>
                <c:formatCode>0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'fig5 2.15'!$J$2:$J$22</c:f>
              <c:numCache>
                <c:formatCode>0</c:formatCode>
                <c:ptCount val="21"/>
                <c:pt idx="12">
                  <c:v>4.9251108430325985E-3</c:v>
                </c:pt>
                <c:pt idx="13">
                  <c:v>4.7965445555746555E-3</c:v>
                </c:pt>
                <c:pt idx="14">
                  <c:v>4.5578842982649803E-3</c:v>
                </c:pt>
                <c:pt idx="15">
                  <c:v>3.8198940455913544E-3</c:v>
                </c:pt>
                <c:pt idx="16">
                  <c:v>3.6785101983696222E-3</c:v>
                </c:pt>
                <c:pt idx="17">
                  <c:v>3.541185986250639E-3</c:v>
                </c:pt>
                <c:pt idx="18">
                  <c:v>3.3897648099809885E-3</c:v>
                </c:pt>
                <c:pt idx="19">
                  <c:v>3.2672267407178879E-3</c:v>
                </c:pt>
                <c:pt idx="20">
                  <c:v>3.0224400106817484E-3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5DE7-462B-B62E-D033C15F1B2C}"/>
            </c:ext>
          </c:extLst>
        </c:ser>
        <c:ser>
          <c:idx val="10"/>
          <c:order val="9"/>
          <c:spPr>
            <a:ln w="28575" cap="rnd">
              <a:solidFill>
                <a:schemeClr val="accent5"/>
              </a:solidFill>
              <a:prstDash val="sysDot"/>
              <a:round/>
            </a:ln>
            <a:effectLst/>
          </c:spPr>
          <c:marker>
            <c:symbol val="none"/>
          </c:marker>
          <c:cat>
            <c:numRef>
              <c:f>'fig5 2.15'!$A$2:$A$22</c:f>
              <c:numCache>
                <c:formatCode>0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'fig5 2.15'!$K$2:$K$22</c:f>
              <c:numCache>
                <c:formatCode>0</c:formatCode>
                <c:ptCount val="21"/>
                <c:pt idx="12">
                  <c:v>3.4523166716098785E-2</c:v>
                </c:pt>
                <c:pt idx="13">
                  <c:v>3.3662453293800354E-2</c:v>
                </c:pt>
                <c:pt idx="14">
                  <c:v>3.3205006271600723E-2</c:v>
                </c:pt>
                <c:pt idx="15">
                  <c:v>3.1853679567575455E-2</c:v>
                </c:pt>
                <c:pt idx="16">
                  <c:v>3.1037898734211922E-2</c:v>
                </c:pt>
                <c:pt idx="17">
                  <c:v>3.0281960964202881E-2</c:v>
                </c:pt>
                <c:pt idx="18">
                  <c:v>2.9575599357485771E-2</c:v>
                </c:pt>
                <c:pt idx="19">
                  <c:v>2.8796656057238579E-2</c:v>
                </c:pt>
                <c:pt idx="20">
                  <c:v>2.8334984555840492E-2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5DE7-462B-B62E-D033C15F1B2C}"/>
            </c:ext>
          </c:extLst>
        </c:ser>
        <c:ser>
          <c:idx val="11"/>
          <c:order val="10"/>
          <c:spPr>
            <a:ln w="28575" cap="rnd">
              <a:solidFill>
                <a:schemeClr val="accent6"/>
              </a:solidFill>
              <a:prstDash val="sysDot"/>
              <a:round/>
            </a:ln>
            <a:effectLst/>
          </c:spPr>
          <c:marker>
            <c:symbol val="none"/>
          </c:marker>
          <c:dLbls>
            <c:dLbl>
              <c:idx val="20"/>
              <c:layout>
                <c:manualLayout>
                  <c:x val="-1.6768177154749878E-3"/>
                  <c:y val="-3.051199153230674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F3D-4109-8C62-1D24C41F3B84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'fig5 2.15'!$A$2:$A$22</c:f>
              <c:numCache>
                <c:formatCode>0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'fig5 2.15'!$L$2:$L$22</c:f>
              <c:numCache>
                <c:formatCode>0</c:formatCode>
                <c:ptCount val="21"/>
                <c:pt idx="8">
                  <c:v>4.7009695321321487E-2</c:v>
                </c:pt>
                <c:pt idx="9">
                  <c:v>4.555743932723999E-2</c:v>
                </c:pt>
                <c:pt idx="10">
                  <c:v>5.3133450448513031E-2</c:v>
                </c:pt>
                <c:pt idx="11">
                  <c:v>5.9092730283737183E-2</c:v>
                </c:pt>
                <c:pt idx="12">
                  <c:v>6.0913611203432083E-2</c:v>
                </c:pt>
                <c:pt idx="13">
                  <c:v>6.3830487430095673E-2</c:v>
                </c:pt>
                <c:pt idx="14">
                  <c:v>6.7327849566936493E-2</c:v>
                </c:pt>
                <c:pt idx="15">
                  <c:v>7.3906324803829193E-2</c:v>
                </c:pt>
                <c:pt idx="16">
                  <c:v>7.5400114059448242E-2</c:v>
                </c:pt>
                <c:pt idx="17">
                  <c:v>7.7576309442520142E-2</c:v>
                </c:pt>
                <c:pt idx="18">
                  <c:v>8.0099150538444519E-2</c:v>
                </c:pt>
                <c:pt idx="19">
                  <c:v>8.2126036286354065E-2</c:v>
                </c:pt>
                <c:pt idx="20">
                  <c:v>8.9928962290287018E-2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DE7-462B-B62E-D033C15F1B2C}"/>
            </c:ext>
          </c:extLst>
        </c:ser>
        <c:ser>
          <c:idx val="12"/>
          <c:order val="11"/>
          <c:spPr>
            <a:ln w="28575" cap="rnd">
              <a:solidFill>
                <a:schemeClr val="accent4"/>
              </a:solidFill>
              <a:prstDash val="sysDot"/>
              <a:round/>
            </a:ln>
            <a:effectLst/>
          </c:spPr>
          <c:marker>
            <c:symbol val="none"/>
          </c:marker>
          <c:cat>
            <c:numRef>
              <c:f>'fig5 2.15'!$A$2:$A$22</c:f>
              <c:numCache>
                <c:formatCode>0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'fig5 2.15'!$M$2:$M$22</c:f>
              <c:numCache>
                <c:formatCode>0</c:formatCode>
                <c:ptCount val="21"/>
                <c:pt idx="12">
                  <c:v>6.3888211734592915E-3</c:v>
                </c:pt>
                <c:pt idx="13">
                  <c:v>6.3908030278980732E-3</c:v>
                </c:pt>
                <c:pt idx="14">
                  <c:v>6.3883052207529545E-3</c:v>
                </c:pt>
                <c:pt idx="15">
                  <c:v>5.9283063746988773E-3</c:v>
                </c:pt>
                <c:pt idx="16">
                  <c:v>5.9323101304471493E-3</c:v>
                </c:pt>
                <c:pt idx="17">
                  <c:v>5.9363711625337601E-3</c:v>
                </c:pt>
                <c:pt idx="18">
                  <c:v>5.9404592029750347E-3</c:v>
                </c:pt>
                <c:pt idx="19">
                  <c:v>5.9447186067700386E-3</c:v>
                </c:pt>
                <c:pt idx="20">
                  <c:v>5.949077196419239E-3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0-5DE7-462B-B62E-D033C15F1B2C}"/>
            </c:ext>
          </c:extLst>
        </c:ser>
        <c:ser>
          <c:idx val="13"/>
          <c:order val="12"/>
          <c:spPr>
            <a:ln w="28575" cap="rnd">
              <a:solidFill>
                <a:schemeClr val="accent2">
                  <a:lumMod val="80000"/>
                  <a:lumOff val="20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dLbls>
            <c:dLbl>
              <c:idx val="20"/>
              <c:layout>
                <c:manualLayout>
                  <c:x val="-7.5392646244942473E-5"/>
                  <c:y val="-1.7075121551296892E-2"/>
                </c:manualLayout>
              </c:layout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F3D-4109-8C62-1D24C41F3B8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'fig5 2.15'!$A$2:$A$22</c:f>
              <c:numCache>
                <c:formatCode>0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'fig5 2.15'!$N$2:$N$22</c:f>
              <c:numCache>
                <c:formatCode>0</c:formatCode>
                <c:ptCount val="21"/>
                <c:pt idx="12">
                  <c:v>9.7020678222179413E-2</c:v>
                </c:pt>
                <c:pt idx="13">
                  <c:v>8.6738184094429016E-2</c:v>
                </c:pt>
                <c:pt idx="14">
                  <c:v>7.5861282646656036E-2</c:v>
                </c:pt>
                <c:pt idx="15">
                  <c:v>6.561676412820816E-2</c:v>
                </c:pt>
                <c:pt idx="16">
                  <c:v>5.6725990027189255E-2</c:v>
                </c:pt>
                <c:pt idx="17">
                  <c:v>4.6688102185726166E-2</c:v>
                </c:pt>
                <c:pt idx="18">
                  <c:v>4.0429092943668365E-2</c:v>
                </c:pt>
                <c:pt idx="19">
                  <c:v>3.3511672168970108E-2</c:v>
                </c:pt>
                <c:pt idx="20">
                  <c:v>2.8542120009660721E-2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2-5DE7-462B-B62E-D033C15F1B2C}"/>
            </c:ext>
          </c:extLst>
        </c:ser>
        <c:ser>
          <c:idx val="15"/>
          <c:order val="13"/>
          <c:spPr>
            <a:ln w="28575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none"/>
          </c:marker>
          <c:dLbls>
            <c:dLbl>
              <c:idx val="20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F3D-4109-8C62-1D24C41F3B84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'fig5 2.15'!$A$2:$A$22</c:f>
              <c:numCache>
                <c:formatCode>0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'fig5 2.15'!$O$2:$O$22</c:f>
              <c:numCache>
                <c:formatCode>0</c:formatCode>
                <c:ptCount val="21"/>
                <c:pt idx="9">
                  <c:v>0.3665936291217804</c:v>
                </c:pt>
                <c:pt idx="10">
                  <c:v>0.37934452295303345</c:v>
                </c:pt>
                <c:pt idx="11">
                  <c:v>0.37613663077354431</c:v>
                </c:pt>
                <c:pt idx="12">
                  <c:v>0.36988326907157898</c:v>
                </c:pt>
                <c:pt idx="13">
                  <c:v>0.36917391419410706</c:v>
                </c:pt>
                <c:pt idx="14">
                  <c:v>0.36452698707580566</c:v>
                </c:pt>
                <c:pt idx="15">
                  <c:v>0.35874354839324951</c:v>
                </c:pt>
                <c:pt idx="16">
                  <c:v>0.35290470719337463</c:v>
                </c:pt>
                <c:pt idx="17">
                  <c:v>0.34516364336013794</c:v>
                </c:pt>
                <c:pt idx="18">
                  <c:v>0.33809223771095276</c:v>
                </c:pt>
                <c:pt idx="19">
                  <c:v>0.33150443434715271</c:v>
                </c:pt>
                <c:pt idx="20">
                  <c:v>0.32741460204124451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4-5DE7-462B-B62E-D033C15F1B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47765631"/>
        <c:axId val="560199727"/>
      </c:lineChart>
      <c:catAx>
        <c:axId val="747765631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0199727"/>
        <c:crosses val="autoZero"/>
        <c:auto val="1"/>
        <c:lblAlgn val="ctr"/>
        <c:lblOffset val="100"/>
        <c:noMultiLvlLbl val="0"/>
      </c:catAx>
      <c:valAx>
        <c:axId val="560199727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Poverty rate at US$2.15 </a:t>
                </a:r>
              </a:p>
            </c:rich>
          </c:tx>
          <c:layout>
            <c:manualLayout>
              <c:xMode val="edge"/>
              <c:yMode val="edge"/>
              <c:x val="3.9850068786687334E-3"/>
              <c:y val="8.9197292387201227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776563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7"/>
        <c:delete val="1"/>
      </c:legendEntry>
      <c:legendEntry>
        <c:idx val="8"/>
        <c:delete val="1"/>
      </c:legendEntry>
      <c:legendEntry>
        <c:idx val="9"/>
        <c:delete val="1"/>
      </c:legendEntry>
      <c:legendEntry>
        <c:idx val="10"/>
        <c:delete val="1"/>
      </c:legendEntry>
      <c:legendEntry>
        <c:idx val="11"/>
        <c:delete val="1"/>
      </c:legendEntry>
      <c:legendEntry>
        <c:idx val="12"/>
        <c:delete val="1"/>
      </c:legendEntry>
      <c:legendEntry>
        <c:idx val="13"/>
        <c:delete val="1"/>
      </c:legendEntry>
      <c:layout>
        <c:manualLayout>
          <c:xMode val="edge"/>
          <c:yMode val="edge"/>
          <c:x val="5.6123071398204938E-2"/>
          <c:y val="0.81955647795893016"/>
          <c:w val="0.88018600131500069"/>
          <c:h val="0.1719328096006197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8920979292482072E-2"/>
          <c:y val="3.1416021511316776E-2"/>
          <c:w val="0.87267947889492548"/>
          <c:h val="0.63451160410211949"/>
        </c:manualLayout>
      </c:layout>
      <c:lineChart>
        <c:grouping val="standard"/>
        <c:varyColors val="0"/>
        <c:ser>
          <c:idx val="0"/>
          <c:order val="0"/>
          <c:tx>
            <c:strRef>
              <c:f>'fig5 6.85'!$B$1</c:f>
              <c:strCache>
                <c:ptCount val="1"/>
                <c:pt idx="0">
                  <c:v>East Asia and Pacific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'fig5 6.85'!$A$2:$A$22</c:f>
              <c:numCache>
                <c:formatCode>0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'fig5 6.85'!$B$2:$B$14</c:f>
              <c:numCache>
                <c:formatCode>0</c:formatCode>
                <c:ptCount val="13"/>
                <c:pt idx="0">
                  <c:v>0.63721103928552225</c:v>
                </c:pt>
                <c:pt idx="1">
                  <c:v>0.60406155659542793</c:v>
                </c:pt>
                <c:pt idx="2">
                  <c:v>0.56664526763649381</c:v>
                </c:pt>
                <c:pt idx="3">
                  <c:v>0.51301564368367936</c:v>
                </c:pt>
                <c:pt idx="4">
                  <c:v>0.47500497545081977</c:v>
                </c:pt>
                <c:pt idx="5">
                  <c:v>0.43998683826260249</c:v>
                </c:pt>
                <c:pt idx="6">
                  <c:v>0.40609372501200858</c:v>
                </c:pt>
                <c:pt idx="7">
                  <c:v>0.38050426071554727</c:v>
                </c:pt>
                <c:pt idx="8">
                  <c:v>0.35047378276073238</c:v>
                </c:pt>
                <c:pt idx="9">
                  <c:v>0.32411865744814966</c:v>
                </c:pt>
                <c:pt idx="10">
                  <c:v>0.32883613922651073</c:v>
                </c:pt>
                <c:pt idx="11">
                  <c:v>0.27760296798300738</c:v>
                </c:pt>
                <c:pt idx="12">
                  <c:v>0.27437786605905296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C53-4056-AEEF-FCCD86D36C55}"/>
            </c:ext>
          </c:extLst>
        </c:ser>
        <c:ser>
          <c:idx val="1"/>
          <c:order val="1"/>
          <c:tx>
            <c:strRef>
              <c:f>'fig5 6.85'!$C$1</c:f>
              <c:strCache>
                <c:ptCount val="1"/>
                <c:pt idx="0">
                  <c:v>Europe and Central Asia</c:v>
                </c:pt>
              </c:strCache>
            </c:strRef>
          </c:tx>
          <c:spPr>
            <a:ln w="28575" cap="rnd">
              <a:solidFill>
                <a:schemeClr val="bg1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'fig5 6.85'!$A$2:$A$22</c:f>
              <c:numCache>
                <c:formatCode>0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'fig5 6.85'!$C$2:$C$14</c:f>
              <c:numCache>
                <c:formatCode>0</c:formatCode>
                <c:ptCount val="13"/>
                <c:pt idx="0">
                  <c:v>0.19074750160049914</c:v>
                </c:pt>
                <c:pt idx="1">
                  <c:v>0.17373533639501984</c:v>
                </c:pt>
                <c:pt idx="2">
                  <c:v>0.163925029011081</c:v>
                </c:pt>
                <c:pt idx="3">
                  <c:v>0.14819167562925101</c:v>
                </c:pt>
                <c:pt idx="4">
                  <c:v>0.14342444750721883</c:v>
                </c:pt>
                <c:pt idx="5">
                  <c:v>0.14454515810708429</c:v>
                </c:pt>
                <c:pt idx="6">
                  <c:v>0.13817102530230041</c:v>
                </c:pt>
                <c:pt idx="7">
                  <c:v>0.12523492160326588</c:v>
                </c:pt>
                <c:pt idx="8">
                  <c:v>0.11364453078718106</c:v>
                </c:pt>
                <c:pt idx="9">
                  <c:v>0.10782142168540257</c:v>
                </c:pt>
                <c:pt idx="10">
                  <c:v>0.10263885521960525</c:v>
                </c:pt>
                <c:pt idx="11">
                  <c:v>8.5697869936128976E-2</c:v>
                </c:pt>
                <c:pt idx="12">
                  <c:v>8.1913503794163511E-2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C53-4056-AEEF-FCCD86D36C55}"/>
            </c:ext>
          </c:extLst>
        </c:ser>
        <c:ser>
          <c:idx val="3"/>
          <c:order val="2"/>
          <c:tx>
            <c:strRef>
              <c:f>'fig5 6.85'!$D$1</c:f>
              <c:strCache>
                <c:ptCount val="1"/>
                <c:pt idx="0">
                  <c:v>Latin America and the Caribbean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'fig5 6.85'!$A$2:$A$22</c:f>
              <c:numCache>
                <c:formatCode>0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'fig5 6.85'!$D$2:$D$14</c:f>
              <c:numCache>
                <c:formatCode>0</c:formatCode>
                <c:ptCount val="13"/>
                <c:pt idx="0">
                  <c:v>0.35593149292068516</c:v>
                </c:pt>
                <c:pt idx="1">
                  <c:v>0.33605134909275125</c:v>
                </c:pt>
                <c:pt idx="2">
                  <c:v>0.32295459424987233</c:v>
                </c:pt>
                <c:pt idx="3">
                  <c:v>0.31220820746791339</c:v>
                </c:pt>
                <c:pt idx="4">
                  <c:v>0.3069014540992534</c:v>
                </c:pt>
                <c:pt idx="5">
                  <c:v>0.29209231524139573</c:v>
                </c:pt>
                <c:pt idx="6">
                  <c:v>0.28953585490452866</c:v>
                </c:pt>
                <c:pt idx="7">
                  <c:v>0.2837106367044685</c:v>
                </c:pt>
                <c:pt idx="8">
                  <c:v>0.27859611536930284</c:v>
                </c:pt>
                <c:pt idx="9">
                  <c:v>0.27237770113502746</c:v>
                </c:pt>
                <c:pt idx="10">
                  <c:v>0.27644558506908384</c:v>
                </c:pt>
                <c:pt idx="11">
                  <c:v>0.28373735965569608</c:v>
                </c:pt>
                <c:pt idx="12">
                  <c:v>0.25190761363449915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C53-4056-AEEF-FCCD86D36C55}"/>
            </c:ext>
          </c:extLst>
        </c:ser>
        <c:ser>
          <c:idx val="4"/>
          <c:order val="3"/>
          <c:tx>
            <c:strRef>
              <c:f>'fig5 6.85'!$E$1</c:f>
              <c:strCache>
                <c:ptCount val="1"/>
                <c:pt idx="0">
                  <c:v>Middle East and North Africa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'fig5 6.85'!$A$2:$A$22</c:f>
              <c:numCache>
                <c:formatCode>0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'fig5 6.85'!$E$2:$E$14</c:f>
              <c:numCache>
                <c:formatCode>0</c:formatCode>
                <c:ptCount val="13"/>
                <c:pt idx="0">
                  <c:v>0.45450003767127817</c:v>
                </c:pt>
                <c:pt idx="1">
                  <c:v>0.44105429205841246</c:v>
                </c:pt>
                <c:pt idx="2">
                  <c:v>0.4393329819740287</c:v>
                </c:pt>
                <c:pt idx="3">
                  <c:v>0.44260615107576606</c:v>
                </c:pt>
                <c:pt idx="4">
                  <c:v>0.44409672533851136</c:v>
                </c:pt>
                <c:pt idx="5">
                  <c:v>0.438476607502639</c:v>
                </c:pt>
                <c:pt idx="6">
                  <c:v>0.4442671481994051</c:v>
                </c:pt>
                <c:pt idx="7">
                  <c:v>0.44738261795843143</c:v>
                </c:pt>
                <c:pt idx="8">
                  <c:v>0.45100313353461802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C53-4056-AEEF-FCCD86D36C55}"/>
            </c:ext>
          </c:extLst>
        </c:ser>
        <c:ser>
          <c:idx val="6"/>
          <c:order val="4"/>
          <c:tx>
            <c:strRef>
              <c:f>'fig5 6.85'!$G$1</c:f>
              <c:strCache>
                <c:ptCount val="1"/>
                <c:pt idx="0">
                  <c:v>South Asia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'fig5 6.85'!$A$2:$A$22</c:f>
              <c:numCache>
                <c:formatCode>0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'fig5 6.85'!$G$2:$G$14</c:f>
              <c:numCache>
                <c:formatCode>0</c:formatCode>
                <c:ptCount val="13"/>
                <c:pt idx="0">
                  <c:v>0.91465455130390638</c:v>
                </c:pt>
                <c:pt idx="1">
                  <c:v>0.90104714891953464</c:v>
                </c:pt>
                <c:pt idx="2">
                  <c:v>0.8920138874136414</c:v>
                </c:pt>
                <c:pt idx="3">
                  <c:v>0.88516041377164667</c:v>
                </c:pt>
                <c:pt idx="4">
                  <c:v>0.88023875058925705</c:v>
                </c:pt>
                <c:pt idx="5">
                  <c:v>0.87523116488961628</c:v>
                </c:pt>
                <c:pt idx="6">
                  <c:v>0.87111542993629854</c:v>
                </c:pt>
                <c:pt idx="7">
                  <c:v>0.84880893689905723</c:v>
                </c:pt>
                <c:pt idx="8">
                  <c:v>0.82337637989441825</c:v>
                </c:pt>
                <c:pt idx="9">
                  <c:v>0.80374027490536326</c:v>
                </c:pt>
                <c:pt idx="10">
                  <c:v>0.81850570492339625</c:v>
                </c:pt>
                <c:pt idx="11">
                  <c:v>0.80882589965298946</c:v>
                </c:pt>
                <c:pt idx="12">
                  <c:v>0.78844475483960375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C53-4056-AEEF-FCCD86D36C55}"/>
            </c:ext>
          </c:extLst>
        </c:ser>
        <c:ser>
          <c:idx val="14"/>
          <c:order val="5"/>
          <c:tx>
            <c:strRef>
              <c:f>'fig5 6.85'!$H$1</c:f>
              <c:strCache>
                <c:ptCount val="1"/>
                <c:pt idx="0">
                  <c:v>Sub-Saharan Africa</c:v>
                </c:pt>
              </c:strCache>
            </c:strRef>
          </c:tx>
          <c:spPr>
            <a:ln w="2857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'fig5 6.85'!$A$2:$A$22</c:f>
              <c:numCache>
                <c:formatCode>0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'fig5 6.85'!$H$2:$H$14</c:f>
              <c:numCache>
                <c:formatCode>0</c:formatCode>
                <c:ptCount val="13"/>
                <c:pt idx="0">
                  <c:v>0.88933122710258838</c:v>
                </c:pt>
                <c:pt idx="1">
                  <c:v>0.8868317306901482</c:v>
                </c:pt>
                <c:pt idx="2">
                  <c:v>0.88371582590534037</c:v>
                </c:pt>
                <c:pt idx="3">
                  <c:v>0.88050905972068094</c:v>
                </c:pt>
                <c:pt idx="4">
                  <c:v>0.87668253607182234</c:v>
                </c:pt>
                <c:pt idx="5">
                  <c:v>0.87542595168453163</c:v>
                </c:pt>
                <c:pt idx="6">
                  <c:v>0.87525891834687841</c:v>
                </c:pt>
                <c:pt idx="7">
                  <c:v>0.8740155013374844</c:v>
                </c:pt>
                <c:pt idx="8">
                  <c:v>0.87285804365988306</c:v>
                </c:pt>
                <c:pt idx="9">
                  <c:v>0.87255129423032185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2C53-4056-AEEF-FCCD86D36C55}"/>
            </c:ext>
          </c:extLst>
        </c:ser>
        <c:ser>
          <c:idx val="5"/>
          <c:order val="6"/>
          <c:tx>
            <c:strRef>
              <c:f>'fig5 6.85'!$F$1</c:f>
              <c:strCache>
                <c:ptCount val="1"/>
                <c:pt idx="0">
                  <c:v>Rest of the world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'fig5 6.85'!$A$2:$A$22</c:f>
              <c:numCache>
                <c:formatCode>0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'fig5 6.85'!$F$2:$F$14</c:f>
              <c:numCache>
                <c:formatCode>0</c:formatCode>
                <c:ptCount val="13"/>
                <c:pt idx="0">
                  <c:v>1.3811507743983627E-2</c:v>
                </c:pt>
                <c:pt idx="1">
                  <c:v>1.4696629341429072E-2</c:v>
                </c:pt>
                <c:pt idx="2">
                  <c:v>1.5744546964721384E-2</c:v>
                </c:pt>
                <c:pt idx="3">
                  <c:v>1.6213758456658699E-2</c:v>
                </c:pt>
                <c:pt idx="4">
                  <c:v>1.5634419598448315E-2</c:v>
                </c:pt>
                <c:pt idx="5">
                  <c:v>1.6893613492136011E-2</c:v>
                </c:pt>
                <c:pt idx="6">
                  <c:v>1.5459323894577284E-2</c:v>
                </c:pt>
                <c:pt idx="7">
                  <c:v>1.4636259480784413E-2</c:v>
                </c:pt>
                <c:pt idx="8">
                  <c:v>1.3351885638105082E-2</c:v>
                </c:pt>
                <c:pt idx="9">
                  <c:v>1.3320286725909155E-2</c:v>
                </c:pt>
                <c:pt idx="10">
                  <c:v>1.158829688292738E-2</c:v>
                </c:pt>
                <c:pt idx="11">
                  <c:v>9.9093113302403234E-3</c:v>
                </c:pt>
                <c:pt idx="12">
                  <c:v>1.2811858045219332E-2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2C53-4056-AEEF-FCCD86D36C55}"/>
            </c:ext>
          </c:extLst>
        </c:ser>
        <c:ser>
          <c:idx val="7"/>
          <c:order val="7"/>
          <c:spPr>
            <a:ln w="28575" cap="rnd">
              <a:solidFill>
                <a:schemeClr val="accent1"/>
              </a:solidFill>
              <a:prstDash val="sysDot"/>
              <a:round/>
            </a:ln>
            <a:effectLst/>
          </c:spPr>
          <c:marker>
            <c:symbol val="none"/>
          </c:marker>
          <c:dLbls>
            <c:dLbl>
              <c:idx val="20"/>
              <c:layout>
                <c:manualLayout>
                  <c:x val="0"/>
                  <c:y val="1.309862761675287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4B5B-4254-AD58-A87D8CF93102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'fig5 6.85'!$A$2:$A$22</c:f>
              <c:numCache>
                <c:formatCode>0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'fig5 6.85'!$I$2:$I$22</c:f>
              <c:numCache>
                <c:formatCode>0</c:formatCode>
                <c:ptCount val="21"/>
                <c:pt idx="12">
                  <c:v>0.27437785267829895</c:v>
                </c:pt>
                <c:pt idx="13">
                  <c:v>0.26100081205368042</c:v>
                </c:pt>
                <c:pt idx="14">
                  <c:v>0.24743637442588806</c:v>
                </c:pt>
                <c:pt idx="15">
                  <c:v>0.23533190786838531</c:v>
                </c:pt>
                <c:pt idx="16">
                  <c:v>0.22368675470352173</c:v>
                </c:pt>
                <c:pt idx="17">
                  <c:v>0.21353444457054138</c:v>
                </c:pt>
                <c:pt idx="18">
                  <c:v>0.20384790003299713</c:v>
                </c:pt>
                <c:pt idx="19">
                  <c:v>0.19393886625766754</c:v>
                </c:pt>
                <c:pt idx="20">
                  <c:v>0.17901702225208282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2C53-4056-AEEF-FCCD86D36C55}"/>
            </c:ext>
          </c:extLst>
        </c:ser>
        <c:ser>
          <c:idx val="8"/>
          <c:order val="8"/>
          <c:spPr>
            <a:ln w="28575" cap="rnd">
              <a:solidFill>
                <a:schemeClr val="bg1">
                  <a:lumMod val="75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dLbls>
            <c:dLbl>
              <c:idx val="20"/>
              <c:layout>
                <c:manualLayout>
                  <c:x val="-1.2216482612108447E-16"/>
                  <c:y val="-4.3444498797580219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B5B-4254-AD58-A87D8CF93102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'fig5 6.85'!$A$2:$A$22</c:f>
              <c:numCache>
                <c:formatCode>0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'fig5 6.85'!$J$2:$J$22</c:f>
              <c:numCache>
                <c:formatCode>0</c:formatCode>
                <c:ptCount val="21"/>
                <c:pt idx="12">
                  <c:v>8.1913501024246216E-2</c:v>
                </c:pt>
                <c:pt idx="13">
                  <c:v>7.706807553768158E-2</c:v>
                </c:pt>
                <c:pt idx="14">
                  <c:v>7.3849566280841827E-2</c:v>
                </c:pt>
                <c:pt idx="15">
                  <c:v>6.9667667150497437E-2</c:v>
                </c:pt>
                <c:pt idx="16">
                  <c:v>6.6475138068199158E-2</c:v>
                </c:pt>
                <c:pt idx="17">
                  <c:v>6.3950628042221069E-2</c:v>
                </c:pt>
                <c:pt idx="18">
                  <c:v>6.1381477862596512E-2</c:v>
                </c:pt>
                <c:pt idx="19">
                  <c:v>5.8664269745349884E-2</c:v>
                </c:pt>
                <c:pt idx="20">
                  <c:v>5.5739961564540863E-2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2C53-4056-AEEF-FCCD86D36C55}"/>
            </c:ext>
          </c:extLst>
        </c:ser>
        <c:ser>
          <c:idx val="10"/>
          <c:order val="9"/>
          <c:spPr>
            <a:ln w="28575" cap="rnd">
              <a:solidFill>
                <a:schemeClr val="accent5"/>
              </a:solidFill>
              <a:prstDash val="sysDot"/>
              <a:round/>
            </a:ln>
            <a:effectLst/>
          </c:spPr>
          <c:marker>
            <c:symbol val="none"/>
          </c:marker>
          <c:dLbls>
            <c:dLbl>
              <c:idx val="20"/>
              <c:layout>
                <c:manualLayout>
                  <c:x val="0"/>
                  <c:y val="-2.613211536718377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4B5B-4254-AD58-A87D8CF93102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'fig5 6.85'!$A$2:$A$22</c:f>
              <c:numCache>
                <c:formatCode>0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'fig5 6.85'!$K$2:$K$22</c:f>
              <c:numCache>
                <c:formatCode>0</c:formatCode>
                <c:ptCount val="21"/>
                <c:pt idx="12">
                  <c:v>0.25190761685371399</c:v>
                </c:pt>
                <c:pt idx="13">
                  <c:v>0.24699319899082184</c:v>
                </c:pt>
                <c:pt idx="14">
                  <c:v>0.24326671659946442</c:v>
                </c:pt>
                <c:pt idx="15">
                  <c:v>0.23632872104644775</c:v>
                </c:pt>
                <c:pt idx="16">
                  <c:v>0.22988346219062805</c:v>
                </c:pt>
                <c:pt idx="17">
                  <c:v>0.22501449286937714</c:v>
                </c:pt>
                <c:pt idx="18">
                  <c:v>0.22017833590507507</c:v>
                </c:pt>
                <c:pt idx="19">
                  <c:v>0.21551400423049927</c:v>
                </c:pt>
                <c:pt idx="20">
                  <c:v>0.21337464451789856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F-2C53-4056-AEEF-FCCD86D36C55}"/>
            </c:ext>
          </c:extLst>
        </c:ser>
        <c:ser>
          <c:idx val="11"/>
          <c:order val="10"/>
          <c:spPr>
            <a:ln w="28575" cap="rnd">
              <a:solidFill>
                <a:schemeClr val="accent6"/>
              </a:solidFill>
              <a:prstDash val="sysDot"/>
              <a:round/>
            </a:ln>
            <a:effectLst/>
          </c:spPr>
          <c:marker>
            <c:symbol val="none"/>
          </c:marker>
          <c:dLbls>
            <c:dLbl>
              <c:idx val="20"/>
              <c:layout>
                <c:manualLayout>
                  <c:x val="0"/>
                  <c:y val="-2.626790958586558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4B5B-4254-AD58-A87D8CF93102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'fig5 6.85'!$A$2:$A$22</c:f>
              <c:numCache>
                <c:formatCode>0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'fig5 6.85'!$L$2:$L$22</c:f>
              <c:numCache>
                <c:formatCode>0</c:formatCode>
                <c:ptCount val="21"/>
                <c:pt idx="8">
                  <c:v>0.45100313425064087</c:v>
                </c:pt>
                <c:pt idx="9">
                  <c:v>0.45435935258865356</c:v>
                </c:pt>
                <c:pt idx="10">
                  <c:v>0.47978940606117249</c:v>
                </c:pt>
                <c:pt idx="11">
                  <c:v>0.47002199292182922</c:v>
                </c:pt>
                <c:pt idx="12">
                  <c:v>0.45482414960861206</c:v>
                </c:pt>
                <c:pt idx="13">
                  <c:v>0.45204481482505798</c:v>
                </c:pt>
                <c:pt idx="14">
                  <c:v>0.44949686527252197</c:v>
                </c:pt>
                <c:pt idx="15">
                  <c:v>0.44299381971359253</c:v>
                </c:pt>
                <c:pt idx="16">
                  <c:v>0.43509310483932495</c:v>
                </c:pt>
                <c:pt idx="17">
                  <c:v>0.42939043045043945</c:v>
                </c:pt>
                <c:pt idx="18">
                  <c:v>0.42233547568321228</c:v>
                </c:pt>
                <c:pt idx="19">
                  <c:v>0.41589021682739258</c:v>
                </c:pt>
                <c:pt idx="20">
                  <c:v>0.4124358594417572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1-2C53-4056-AEEF-FCCD86D36C55}"/>
            </c:ext>
          </c:extLst>
        </c:ser>
        <c:ser>
          <c:idx val="12"/>
          <c:order val="11"/>
          <c:spPr>
            <a:ln w="28575" cap="rnd">
              <a:solidFill>
                <a:schemeClr val="accent4"/>
              </a:solidFill>
              <a:prstDash val="sysDot"/>
              <a:round/>
            </a:ln>
            <a:effectLst/>
          </c:spPr>
          <c:marker>
            <c:symbol val="none"/>
          </c:marker>
          <c:dLbls>
            <c:dLbl>
              <c:idx val="20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4B5B-4254-AD58-A87D8CF93102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'fig5 6.85'!$A$2:$A$22</c:f>
              <c:numCache>
                <c:formatCode>0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'fig5 6.85'!$M$2:$M$22</c:f>
              <c:numCache>
                <c:formatCode>0</c:formatCode>
                <c:ptCount val="21"/>
                <c:pt idx="12">
                  <c:v>1.2811858206987381E-2</c:v>
                </c:pt>
                <c:pt idx="13">
                  <c:v>1.2616275809705257E-2</c:v>
                </c:pt>
                <c:pt idx="14">
                  <c:v>1.2283497489988804E-2</c:v>
                </c:pt>
                <c:pt idx="15">
                  <c:v>1.1892449110746384E-2</c:v>
                </c:pt>
                <c:pt idx="16">
                  <c:v>1.182579156011343E-2</c:v>
                </c:pt>
                <c:pt idx="17">
                  <c:v>1.1729518882930279E-2</c:v>
                </c:pt>
                <c:pt idx="18">
                  <c:v>1.1647547595202923E-2</c:v>
                </c:pt>
                <c:pt idx="19">
                  <c:v>1.1646515689790249E-2</c:v>
                </c:pt>
                <c:pt idx="20">
                  <c:v>1.1625965125858784E-2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3-2C53-4056-AEEF-FCCD86D36C55}"/>
            </c:ext>
          </c:extLst>
        </c:ser>
        <c:ser>
          <c:idx val="13"/>
          <c:order val="12"/>
          <c:spPr>
            <a:ln w="28575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none"/>
          </c:marker>
          <c:dLbls>
            <c:dLbl>
              <c:idx val="20"/>
              <c:layout>
                <c:manualLayout>
                  <c:x val="0"/>
                  <c:y val="3.501698634027338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4B5B-4254-AD58-A87D8CF93102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'fig5 6.85'!$A$2:$A$22</c:f>
              <c:numCache>
                <c:formatCode>0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'fig5 6.85'!$N$2:$N$22</c:f>
              <c:numCache>
                <c:formatCode>0</c:formatCode>
                <c:ptCount val="21"/>
                <c:pt idx="12">
                  <c:v>0.78844475746154785</c:v>
                </c:pt>
                <c:pt idx="13">
                  <c:v>0.77297991514205933</c:v>
                </c:pt>
                <c:pt idx="14">
                  <c:v>0.75591880083084106</c:v>
                </c:pt>
                <c:pt idx="15">
                  <c:v>0.73867940902709961</c:v>
                </c:pt>
                <c:pt idx="16">
                  <c:v>0.72160857915878296</c:v>
                </c:pt>
                <c:pt idx="17">
                  <c:v>0.70264804363250732</c:v>
                </c:pt>
                <c:pt idx="18">
                  <c:v>0.68174976110458374</c:v>
                </c:pt>
                <c:pt idx="19">
                  <c:v>0.6596062183380127</c:v>
                </c:pt>
                <c:pt idx="20">
                  <c:v>0.63890534639358521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5-2C53-4056-AEEF-FCCD86D36C55}"/>
            </c:ext>
          </c:extLst>
        </c:ser>
        <c:ser>
          <c:idx val="15"/>
          <c:order val="13"/>
          <c:spPr>
            <a:ln w="28575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none"/>
          </c:marker>
          <c:dLbls>
            <c:dLbl>
              <c:idx val="20"/>
              <c:layout>
                <c:manualLayout>
                  <c:x val="0"/>
                  <c:y val="-1.750849317013671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4B5B-4254-AD58-A87D8CF93102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'fig5 6.85'!$A$2:$A$22</c:f>
              <c:numCache>
                <c:formatCode>0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'fig5 6.85'!$O$2:$O$22</c:f>
              <c:numCache>
                <c:formatCode>0</c:formatCode>
                <c:ptCount val="21"/>
                <c:pt idx="9">
                  <c:v>0.8725513219833374</c:v>
                </c:pt>
                <c:pt idx="10">
                  <c:v>0.87974429130554199</c:v>
                </c:pt>
                <c:pt idx="11">
                  <c:v>0.87848669290542603</c:v>
                </c:pt>
                <c:pt idx="12">
                  <c:v>0.87658333778381348</c:v>
                </c:pt>
                <c:pt idx="13">
                  <c:v>0.87561255693435669</c:v>
                </c:pt>
                <c:pt idx="14">
                  <c:v>0.87313759326934814</c:v>
                </c:pt>
                <c:pt idx="15">
                  <c:v>0.87026333808898926</c:v>
                </c:pt>
                <c:pt idx="16">
                  <c:v>0.86624854803085327</c:v>
                </c:pt>
                <c:pt idx="17">
                  <c:v>0.86239522695541382</c:v>
                </c:pt>
                <c:pt idx="18">
                  <c:v>0.85795319080352783</c:v>
                </c:pt>
                <c:pt idx="19">
                  <c:v>0.85337543487548828</c:v>
                </c:pt>
                <c:pt idx="20">
                  <c:v>0.84887754917144775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7-2C53-4056-AEEF-FCCD86D36C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47765631"/>
        <c:axId val="560199727"/>
      </c:lineChart>
      <c:catAx>
        <c:axId val="747765631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0199727"/>
        <c:crosses val="autoZero"/>
        <c:auto val="1"/>
        <c:lblAlgn val="ctr"/>
        <c:lblOffset val="100"/>
        <c:noMultiLvlLbl val="0"/>
      </c:catAx>
      <c:valAx>
        <c:axId val="560199727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Poverty rate at US$6.85</a:t>
                </a:r>
              </a:p>
            </c:rich>
          </c:tx>
          <c:layout>
            <c:manualLayout>
              <c:xMode val="edge"/>
              <c:yMode val="edge"/>
              <c:x val="3.9850068786687334E-3"/>
              <c:y val="8.9197292387201227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776563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7"/>
        <c:delete val="1"/>
      </c:legendEntry>
      <c:legendEntry>
        <c:idx val="8"/>
        <c:delete val="1"/>
      </c:legendEntry>
      <c:legendEntry>
        <c:idx val="9"/>
        <c:delete val="1"/>
      </c:legendEntry>
      <c:legendEntry>
        <c:idx val="10"/>
        <c:delete val="1"/>
      </c:legendEntry>
      <c:legendEntry>
        <c:idx val="11"/>
        <c:delete val="1"/>
      </c:legendEntry>
      <c:legendEntry>
        <c:idx val="12"/>
        <c:delete val="1"/>
      </c:legendEntry>
      <c:legendEntry>
        <c:idx val="13"/>
        <c:delete val="1"/>
      </c:legendEntry>
      <c:layout>
        <c:manualLayout>
          <c:xMode val="edge"/>
          <c:yMode val="edge"/>
          <c:x val="5.6123071398204938E-2"/>
          <c:y val="0.81955647795893016"/>
          <c:w val="0.88018600131500069"/>
          <c:h val="0.1719328096006197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629911035744908"/>
          <c:y val="5.0791946888947323E-2"/>
          <c:w val="0.84031328825966867"/>
          <c:h val="0.62610373934739638"/>
        </c:manualLayout>
      </c:layout>
      <c:lineChart>
        <c:grouping val="standard"/>
        <c:varyColors val="0"/>
        <c:ser>
          <c:idx val="1"/>
          <c:order val="0"/>
          <c:tx>
            <c:strRef>
              <c:f>'fig7ab 2.15'!$B$1</c:f>
              <c:strCache>
                <c:ptCount val="1"/>
                <c:pt idx="0">
                  <c:v>East Asia &amp; Pacific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'fig7ab 2.15'!$A$2:$A$36</c:f>
              <c:numCache>
                <c:formatCode>0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'fig7ab 2.15'!$B$2:$B$34</c:f>
              <c:numCache>
                <c:formatCode>0</c:formatCode>
                <c:ptCount val="33"/>
                <c:pt idx="0">
                  <c:v>0.65226833818770102</c:v>
                </c:pt>
                <c:pt idx="1">
                  <c:v>0.63887946895418635</c:v>
                </c:pt>
                <c:pt idx="2">
                  <c:v>0.61820373968522579</c:v>
                </c:pt>
                <c:pt idx="3">
                  <c:v>0.59818495905181246</c:v>
                </c:pt>
                <c:pt idx="4">
                  <c:v>0.53977324548294103</c:v>
                </c:pt>
                <c:pt idx="5">
                  <c:v>0.48958207126992009</c:v>
                </c:pt>
                <c:pt idx="6">
                  <c:v>0.44763710014167468</c:v>
                </c:pt>
                <c:pt idx="7">
                  <c:v>0.44439324066063501</c:v>
                </c:pt>
                <c:pt idx="8">
                  <c:v>0.45499221309619436</c:v>
                </c:pt>
                <c:pt idx="9">
                  <c:v>0.42101122038845951</c:v>
                </c:pt>
                <c:pt idx="10">
                  <c:v>0.39675435999492259</c:v>
                </c:pt>
                <c:pt idx="11">
                  <c:v>0.36990455932980693</c:v>
                </c:pt>
                <c:pt idx="12">
                  <c:v>0.32549124737526425</c:v>
                </c:pt>
                <c:pt idx="13">
                  <c:v>0.28546062586311466</c:v>
                </c:pt>
                <c:pt idx="14">
                  <c:v>0.24948715881214381</c:v>
                </c:pt>
                <c:pt idx="15">
                  <c:v>0.20694542507898581</c:v>
                </c:pt>
                <c:pt idx="16">
                  <c:v>0.19933286773061507</c:v>
                </c:pt>
                <c:pt idx="17">
                  <c:v>0.17602986963801087</c:v>
                </c:pt>
                <c:pt idx="18">
                  <c:v>0.1623954110295377</c:v>
                </c:pt>
                <c:pt idx="19">
                  <c:v>0.14463805737335517</c:v>
                </c:pt>
                <c:pt idx="20">
                  <c:v>0.12612145344805045</c:v>
                </c:pt>
                <c:pt idx="21">
                  <c:v>9.9250003662122818E-2</c:v>
                </c:pt>
                <c:pt idx="22">
                  <c:v>8.2725471019136104E-2</c:v>
                </c:pt>
                <c:pt idx="23">
                  <c:v>4.318706341326127E-2</c:v>
                </c:pt>
                <c:pt idx="24">
                  <c:v>3.422671071137167E-2</c:v>
                </c:pt>
                <c:pt idx="25">
                  <c:v>2.3407561219880153E-2</c:v>
                </c:pt>
                <c:pt idx="26">
                  <c:v>1.6548711757270174E-2</c:v>
                </c:pt>
                <c:pt idx="27">
                  <c:v>1.1886527999543779E-2</c:v>
                </c:pt>
                <c:pt idx="28">
                  <c:v>1.1504270853654342E-2</c:v>
                </c:pt>
                <c:pt idx="29">
                  <c:v>9.7820175069700376E-3</c:v>
                </c:pt>
                <c:pt idx="30">
                  <c:v>1.0514594920562479E-2</c:v>
                </c:pt>
                <c:pt idx="31">
                  <c:v>1.0823264057600318E-2</c:v>
                </c:pt>
                <c:pt idx="32">
                  <c:v>9.5262362146150033E-3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287-4A67-8F9C-0F75E1949F56}"/>
            </c:ext>
          </c:extLst>
        </c:ser>
        <c:ser>
          <c:idx val="2"/>
          <c:order val="1"/>
          <c:tx>
            <c:strRef>
              <c:f>'fig7ab 2.15'!$C$1</c:f>
              <c:strCache>
                <c:ptCount val="1"/>
                <c:pt idx="0">
                  <c:v>Europe &amp; Central Asia</c:v>
                </c:pt>
              </c:strCache>
            </c:strRef>
          </c:tx>
          <c:spPr>
            <a:ln w="28575" cap="rnd">
              <a:solidFill>
                <a:srgbClr val="A3A3A3"/>
              </a:solidFill>
              <a:round/>
            </a:ln>
            <a:effectLst/>
          </c:spPr>
          <c:marker>
            <c:symbol val="none"/>
          </c:marker>
          <c:cat>
            <c:numRef>
              <c:f>'fig7ab 2.15'!$A$2:$A$36</c:f>
              <c:numCache>
                <c:formatCode>0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'fig7ab 2.15'!$C$2:$C$34</c:f>
              <c:numCache>
                <c:formatCode>0</c:formatCode>
                <c:ptCount val="33"/>
                <c:pt idx="0">
                  <c:v>3.6346950098741025E-2</c:v>
                </c:pt>
                <c:pt idx="1">
                  <c:v>4.1905086636578687E-2</c:v>
                </c:pt>
                <c:pt idx="2">
                  <c:v>5.4872507646272196E-2</c:v>
                </c:pt>
                <c:pt idx="3">
                  <c:v>6.2814839495477712E-2</c:v>
                </c:pt>
                <c:pt idx="4">
                  <c:v>8.115771904005574E-2</c:v>
                </c:pt>
                <c:pt idx="5">
                  <c:v>8.1198740939700642E-2</c:v>
                </c:pt>
                <c:pt idx="6">
                  <c:v>8.0998127836454423E-2</c:v>
                </c:pt>
                <c:pt idx="7">
                  <c:v>7.5483054612577732E-2</c:v>
                </c:pt>
                <c:pt idx="8">
                  <c:v>7.7244317424362219E-2</c:v>
                </c:pt>
                <c:pt idx="9">
                  <c:v>0.10030625302936573</c:v>
                </c:pt>
                <c:pt idx="10">
                  <c:v>9.1589888171430545E-2</c:v>
                </c:pt>
                <c:pt idx="11">
                  <c:v>8.3118450052852538E-2</c:v>
                </c:pt>
                <c:pt idx="12">
                  <c:v>7.4076395594996708E-2</c:v>
                </c:pt>
                <c:pt idx="13">
                  <c:v>7.2563924045337388E-2</c:v>
                </c:pt>
                <c:pt idx="14">
                  <c:v>5.5381088587625818E-2</c:v>
                </c:pt>
                <c:pt idx="15">
                  <c:v>4.7319359718339636E-2</c:v>
                </c:pt>
                <c:pt idx="16">
                  <c:v>3.3014547171607712E-2</c:v>
                </c:pt>
                <c:pt idx="17">
                  <c:v>2.1673601557167448E-2</c:v>
                </c:pt>
                <c:pt idx="18">
                  <c:v>1.390994267380986E-2</c:v>
                </c:pt>
                <c:pt idx="19">
                  <c:v>1.2129984460572256E-2</c:v>
                </c:pt>
                <c:pt idx="20">
                  <c:v>1.1587277199072578E-2</c:v>
                </c:pt>
                <c:pt idx="21">
                  <c:v>9.0832774018138329E-3</c:v>
                </c:pt>
                <c:pt idx="22">
                  <c:v>8.6924027389901348E-3</c:v>
                </c:pt>
                <c:pt idx="23">
                  <c:v>7.0076677109279558E-3</c:v>
                </c:pt>
                <c:pt idx="24">
                  <c:v>1.011720101509974E-2</c:v>
                </c:pt>
                <c:pt idx="25">
                  <c:v>8.440229264937817E-3</c:v>
                </c:pt>
                <c:pt idx="26">
                  <c:v>6.6614398497133178E-3</c:v>
                </c:pt>
                <c:pt idx="27">
                  <c:v>7.207940718063046E-3</c:v>
                </c:pt>
                <c:pt idx="28">
                  <c:v>4.3764691873023369E-3</c:v>
                </c:pt>
                <c:pt idx="29">
                  <c:v>4.5799663984288945E-3</c:v>
                </c:pt>
                <c:pt idx="30">
                  <c:v>5.235517421352402E-3</c:v>
                </c:pt>
                <c:pt idx="31">
                  <c:v>5.3499781087872154E-3</c:v>
                </c:pt>
                <c:pt idx="32">
                  <c:v>4.9251107088990409E-3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287-4A67-8F9C-0F75E1949F56}"/>
            </c:ext>
          </c:extLst>
        </c:ser>
        <c:ser>
          <c:idx val="3"/>
          <c:order val="2"/>
          <c:tx>
            <c:strRef>
              <c:f>'fig7ab 2.15'!$D$1</c:f>
              <c:strCache>
                <c:ptCount val="1"/>
                <c:pt idx="0">
                  <c:v>Latin America &amp; Caribbean</c:v>
                </c:pt>
              </c:strCache>
            </c:strRef>
          </c:tx>
          <c:spPr>
            <a:ln w="28575" cap="rnd">
              <a:solidFill>
                <a:srgbClr val="3ABECB"/>
              </a:solidFill>
              <a:round/>
            </a:ln>
            <a:effectLst/>
          </c:spPr>
          <c:marker>
            <c:symbol val="none"/>
          </c:marker>
          <c:cat>
            <c:numRef>
              <c:f>'fig7ab 2.15'!$A$2:$A$36</c:f>
              <c:numCache>
                <c:formatCode>0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'fig7ab 2.15'!$D$2:$D$34</c:f>
              <c:numCache>
                <c:formatCode>0</c:formatCode>
                <c:ptCount val="33"/>
                <c:pt idx="0">
                  <c:v>0.1633790824276774</c:v>
                </c:pt>
                <c:pt idx="1">
                  <c:v>0.15811359175688156</c:v>
                </c:pt>
                <c:pt idx="2">
                  <c:v>0.15698416086353167</c:v>
                </c:pt>
                <c:pt idx="3">
                  <c:v>0.15586461647895791</c:v>
                </c:pt>
                <c:pt idx="4">
                  <c:v>0.14373238164946506</c:v>
                </c:pt>
                <c:pt idx="5">
                  <c:v>0.14009261484561888</c:v>
                </c:pt>
                <c:pt idx="6">
                  <c:v>0.15258794810686435</c:v>
                </c:pt>
                <c:pt idx="7">
                  <c:v>0.15075908258058407</c:v>
                </c:pt>
                <c:pt idx="8">
                  <c:v>0.14850271799720491</c:v>
                </c:pt>
                <c:pt idx="9">
                  <c:v>0.1507267540927609</c:v>
                </c:pt>
                <c:pt idx="10">
                  <c:v>0.13804455406203064</c:v>
                </c:pt>
                <c:pt idx="11">
                  <c:v>0.13522696857099778</c:v>
                </c:pt>
                <c:pt idx="12">
                  <c:v>0.12638988162653403</c:v>
                </c:pt>
                <c:pt idx="13">
                  <c:v>0.12269236162603728</c:v>
                </c:pt>
                <c:pt idx="14">
                  <c:v>0.11309915924271331</c:v>
                </c:pt>
                <c:pt idx="15">
                  <c:v>0.10739447299216855</c:v>
                </c:pt>
                <c:pt idx="16">
                  <c:v>8.8674870974210729E-2</c:v>
                </c:pt>
                <c:pt idx="17">
                  <c:v>7.7371446582396919E-2</c:v>
                </c:pt>
                <c:pt idx="18">
                  <c:v>7.0296800245539845E-2</c:v>
                </c:pt>
                <c:pt idx="19">
                  <c:v>6.6974080257522384E-2</c:v>
                </c:pt>
                <c:pt idx="20">
                  <c:v>5.9176542776957955E-2</c:v>
                </c:pt>
                <c:pt idx="21">
                  <c:v>5.4619686337641853E-2</c:v>
                </c:pt>
                <c:pt idx="22">
                  <c:v>5.1149755682074825E-2</c:v>
                </c:pt>
                <c:pt idx="23">
                  <c:v>4.5694488040827916E-2</c:v>
                </c:pt>
                <c:pt idx="24">
                  <c:v>4.3058765114881929E-2</c:v>
                </c:pt>
                <c:pt idx="25">
                  <c:v>4.057602530862002E-2</c:v>
                </c:pt>
                <c:pt idx="26">
                  <c:v>4.272208054644077E-2</c:v>
                </c:pt>
                <c:pt idx="27">
                  <c:v>4.2828393381118608E-2</c:v>
                </c:pt>
                <c:pt idx="28">
                  <c:v>4.216764702201152E-2</c:v>
                </c:pt>
                <c:pt idx="29">
                  <c:v>4.21244103105715E-2</c:v>
                </c:pt>
                <c:pt idx="30">
                  <c:v>3.8326413659213861E-2</c:v>
                </c:pt>
                <c:pt idx="31">
                  <c:v>4.5273834283387868E-2</c:v>
                </c:pt>
                <c:pt idx="32">
                  <c:v>3.4523168311133952E-2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287-4A67-8F9C-0F75E1949F56}"/>
            </c:ext>
          </c:extLst>
        </c:ser>
        <c:ser>
          <c:idx val="4"/>
          <c:order val="3"/>
          <c:tx>
            <c:strRef>
              <c:f>'fig7ab 2.15'!$E$1</c:f>
              <c:strCache>
                <c:ptCount val="1"/>
                <c:pt idx="0">
                  <c:v>Middle East &amp; North Africa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'fig7ab 2.15'!$A$2:$A$36</c:f>
              <c:numCache>
                <c:formatCode>0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'fig7ab 2.15'!$E$2:$E$34</c:f>
              <c:numCache>
                <c:formatCode>0</c:formatCode>
                <c:ptCount val="33"/>
                <c:pt idx="0">
                  <c:v>6.4212262723272018E-2</c:v>
                </c:pt>
                <c:pt idx="1">
                  <c:v>6.1850384302293338E-2</c:v>
                </c:pt>
                <c:pt idx="2">
                  <c:v>5.4421548034520546E-2</c:v>
                </c:pt>
                <c:pt idx="3">
                  <c:v>5.1630233968819057E-2</c:v>
                </c:pt>
                <c:pt idx="4">
                  <c:v>4.7400638460531386E-2</c:v>
                </c:pt>
                <c:pt idx="5">
                  <c:v>4.7325189129134387E-2</c:v>
                </c:pt>
                <c:pt idx="6">
                  <c:v>3.9527330826519644E-2</c:v>
                </c:pt>
                <c:pt idx="7">
                  <c:v>3.6306228879917198E-2</c:v>
                </c:pt>
                <c:pt idx="8">
                  <c:v>3.2720173704145233E-2</c:v>
                </c:pt>
                <c:pt idx="9">
                  <c:v>3.2446397744464353E-2</c:v>
                </c:pt>
                <c:pt idx="10">
                  <c:v>2.9648023953132516E-2</c:v>
                </c:pt>
                <c:pt idx="11">
                  <c:v>2.982883509226408E-2</c:v>
                </c:pt>
                <c:pt idx="13">
                  <c:v>2.8481414293894503E-2</c:v>
                </c:pt>
                <c:pt idx="14">
                  <c:v>2.6818325054886499E-2</c:v>
                </c:pt>
                <c:pt idx="15">
                  <c:v>2.6508587515748989E-2</c:v>
                </c:pt>
                <c:pt idx="16">
                  <c:v>2.5604280750466783E-2</c:v>
                </c:pt>
                <c:pt idx="17">
                  <c:v>2.54097477312911E-2</c:v>
                </c:pt>
                <c:pt idx="18">
                  <c:v>2.4586474787324463E-2</c:v>
                </c:pt>
                <c:pt idx="19">
                  <c:v>2.200759898621138E-2</c:v>
                </c:pt>
                <c:pt idx="20">
                  <c:v>1.8714016161417785E-2</c:v>
                </c:pt>
                <c:pt idx="21">
                  <c:v>2.0189243001796607E-2</c:v>
                </c:pt>
                <c:pt idx="22">
                  <c:v>2.228488480006157E-2</c:v>
                </c:pt>
                <c:pt idx="23">
                  <c:v>2.5235298804308172E-2</c:v>
                </c:pt>
                <c:pt idx="24">
                  <c:v>2.7700492684587259E-2</c:v>
                </c:pt>
                <c:pt idx="25">
                  <c:v>3.6718617693997334E-2</c:v>
                </c:pt>
                <c:pt idx="26">
                  <c:v>4.4471809592702159E-2</c:v>
                </c:pt>
                <c:pt idx="27">
                  <c:v>4.6545904095574325E-2</c:v>
                </c:pt>
                <c:pt idx="28">
                  <c:v>4.7009697143331725E-2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287-4A67-8F9C-0F75E1949F56}"/>
            </c:ext>
          </c:extLst>
        </c:ser>
        <c:ser>
          <c:idx val="6"/>
          <c:order val="4"/>
          <c:tx>
            <c:strRef>
              <c:f>'fig7ab 2.15'!$G$1</c:f>
              <c:strCache>
                <c:ptCount val="1"/>
                <c:pt idx="0">
                  <c:v>South Asia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'fig7ab 2.15'!$A$2:$A$36</c:f>
              <c:numCache>
                <c:formatCode>0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'fig7ab 2.15'!$G$2:$G$34</c:f>
              <c:numCache>
                <c:formatCode>0</c:formatCode>
                <c:ptCount val="33"/>
                <c:pt idx="0">
                  <c:v>0.50025378773541673</c:v>
                </c:pt>
                <c:pt idx="1">
                  <c:v>0.48535223700232094</c:v>
                </c:pt>
                <c:pt idx="2">
                  <c:v>0.46799015102667302</c:v>
                </c:pt>
                <c:pt idx="3">
                  <c:v>0.46199829735315084</c:v>
                </c:pt>
                <c:pt idx="4">
                  <c:v>0.44582585346811626</c:v>
                </c:pt>
                <c:pt idx="5">
                  <c:v>0.43757954611814787</c:v>
                </c:pt>
                <c:pt idx="6">
                  <c:v>0.42236516768926119</c:v>
                </c:pt>
                <c:pt idx="12">
                  <c:v>0.40370852322610623</c:v>
                </c:pt>
                <c:pt idx="13">
                  <c:v>0.38934549967687643</c:v>
                </c:pt>
                <c:pt idx="14">
                  <c:v>0.37170648609088969</c:v>
                </c:pt>
                <c:pt idx="15">
                  <c:v>0.35515729229499216</c:v>
                </c:pt>
                <c:pt idx="16">
                  <c:v>0.33808081515187249</c:v>
                </c:pt>
                <c:pt idx="17">
                  <c:v>0.32096706604882591</c:v>
                </c:pt>
                <c:pt idx="18">
                  <c:v>0.30944041267729105</c:v>
                </c:pt>
                <c:pt idx="19">
                  <c:v>0.29531940393880346</c:v>
                </c:pt>
                <c:pt idx="20">
                  <c:v>0.2540067193801358</c:v>
                </c:pt>
                <c:pt idx="21">
                  <c:v>0.215589808713504</c:v>
                </c:pt>
                <c:pt idx="22">
                  <c:v>0.19845342968596819</c:v>
                </c:pt>
                <c:pt idx="23">
                  <c:v>0.18913494071700873</c:v>
                </c:pt>
                <c:pt idx="24">
                  <c:v>0.17816642288547485</c:v>
                </c:pt>
                <c:pt idx="25">
                  <c:v>0.16556831880434933</c:v>
                </c:pt>
                <c:pt idx="26">
                  <c:v>0.15743097806072778</c:v>
                </c:pt>
                <c:pt idx="27">
                  <c:v>0.12573508803009667</c:v>
                </c:pt>
                <c:pt idx="28">
                  <c:v>0.10077028678419053</c:v>
                </c:pt>
                <c:pt idx="29">
                  <c:v>0.10596655410140966</c:v>
                </c:pt>
                <c:pt idx="30">
                  <c:v>0.12991341292316058</c:v>
                </c:pt>
                <c:pt idx="31">
                  <c:v>0.11447930804972803</c:v>
                </c:pt>
                <c:pt idx="32">
                  <c:v>9.7020678029623483E-2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8287-4A67-8F9C-0F75E1949F56}"/>
            </c:ext>
          </c:extLst>
        </c:ser>
        <c:ser>
          <c:idx val="7"/>
          <c:order val="5"/>
          <c:tx>
            <c:strRef>
              <c:f>'fig7ab 2.15'!$H$1</c:f>
              <c:strCache>
                <c:ptCount val="1"/>
                <c:pt idx="0">
                  <c:v>Sub-Saharan Africa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'fig7ab 2.15'!$A$2:$A$36</c:f>
              <c:numCache>
                <c:formatCode>0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'fig7ab 2.15'!$H$2:$H$34</c:f>
              <c:numCache>
                <c:formatCode>0</c:formatCode>
                <c:ptCount val="33"/>
                <c:pt idx="0">
                  <c:v>0.54623946039898597</c:v>
                </c:pt>
                <c:pt idx="1">
                  <c:v>0.56051837750942302</c:v>
                </c:pt>
                <c:pt idx="2">
                  <c:v>0.57077279565668304</c:v>
                </c:pt>
                <c:pt idx="3">
                  <c:v>0.58165038358795451</c:v>
                </c:pt>
                <c:pt idx="4">
                  <c:v>0.58486701197850255</c:v>
                </c:pt>
                <c:pt idx="5">
                  <c:v>0.5804505082559126</c:v>
                </c:pt>
                <c:pt idx="6">
                  <c:v>0.57403814917618845</c:v>
                </c:pt>
                <c:pt idx="7">
                  <c:v>0.56957408680019506</c:v>
                </c:pt>
                <c:pt idx="8">
                  <c:v>0.5673273320092006</c:v>
                </c:pt>
                <c:pt idx="9">
                  <c:v>0.56375322256039262</c:v>
                </c:pt>
                <c:pt idx="10">
                  <c:v>0.55977605018411558</c:v>
                </c:pt>
                <c:pt idx="11">
                  <c:v>0.55015576485572004</c:v>
                </c:pt>
                <c:pt idx="12">
                  <c:v>0.54366468356888431</c:v>
                </c:pt>
                <c:pt idx="13">
                  <c:v>0.53210157070770436</c:v>
                </c:pt>
                <c:pt idx="14">
                  <c:v>0.50417150984255776</c:v>
                </c:pt>
                <c:pt idx="15">
                  <c:v>0.48702216914890534</c:v>
                </c:pt>
                <c:pt idx="16">
                  <c:v>0.4715987778727887</c:v>
                </c:pt>
                <c:pt idx="17">
                  <c:v>0.46022543978819164</c:v>
                </c:pt>
                <c:pt idx="18">
                  <c:v>0.44479102302361845</c:v>
                </c:pt>
                <c:pt idx="19">
                  <c:v>0.43910372291888811</c:v>
                </c:pt>
                <c:pt idx="20">
                  <c:v>0.42120309254040755</c:v>
                </c:pt>
                <c:pt idx="21">
                  <c:v>0.40977716037949535</c:v>
                </c:pt>
                <c:pt idx="22">
                  <c:v>0.39765438186605978</c:v>
                </c:pt>
                <c:pt idx="23">
                  <c:v>0.38866549868243344</c:v>
                </c:pt>
                <c:pt idx="24">
                  <c:v>0.38099933941886044</c:v>
                </c:pt>
                <c:pt idx="25">
                  <c:v>0.38198878919900264</c:v>
                </c:pt>
                <c:pt idx="26">
                  <c:v>0.379818993713814</c:v>
                </c:pt>
                <c:pt idx="27">
                  <c:v>0.37453463772117318</c:v>
                </c:pt>
                <c:pt idx="28">
                  <c:v>0.36874566252173957</c:v>
                </c:pt>
                <c:pt idx="29">
                  <c:v>0.36659363508524789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287-4A67-8F9C-0F75E1949F56}"/>
            </c:ext>
          </c:extLst>
        </c:ser>
        <c:ser>
          <c:idx val="5"/>
          <c:order val="6"/>
          <c:tx>
            <c:strRef>
              <c:f>'fig7ab 2.15'!$F$1</c:f>
              <c:strCache>
                <c:ptCount val="1"/>
                <c:pt idx="0">
                  <c:v>Rest of the world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'fig7ab 2.15'!$A$2:$A$36</c:f>
              <c:numCache>
                <c:formatCode>0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'fig7ab 2.15'!$F$2:$F$34</c:f>
              <c:numCache>
                <c:formatCode>0</c:formatCode>
                <c:ptCount val="33"/>
                <c:pt idx="0">
                  <c:v>4.2608482099283146E-3</c:v>
                </c:pt>
                <c:pt idx="1">
                  <c:v>4.4923496340438657E-3</c:v>
                </c:pt>
                <c:pt idx="2">
                  <c:v>4.9910633852110154E-3</c:v>
                </c:pt>
                <c:pt idx="3">
                  <c:v>5.6103701908047782E-3</c:v>
                </c:pt>
                <c:pt idx="4">
                  <c:v>5.2337213724121812E-3</c:v>
                </c:pt>
                <c:pt idx="5">
                  <c:v>5.1650376875995762E-3</c:v>
                </c:pt>
                <c:pt idx="6">
                  <c:v>5.60114745773003E-3</c:v>
                </c:pt>
                <c:pt idx="7">
                  <c:v>5.4947654236981291E-3</c:v>
                </c:pt>
                <c:pt idx="8">
                  <c:v>5.5282299535022988E-3</c:v>
                </c:pt>
                <c:pt idx="9">
                  <c:v>5.2040838477621478E-3</c:v>
                </c:pt>
                <c:pt idx="10">
                  <c:v>4.8948246978936663E-3</c:v>
                </c:pt>
                <c:pt idx="11">
                  <c:v>5.0345832372733299E-3</c:v>
                </c:pt>
                <c:pt idx="12">
                  <c:v>5.1671157526167006E-3</c:v>
                </c:pt>
                <c:pt idx="13">
                  <c:v>5.6768058501495836E-3</c:v>
                </c:pt>
                <c:pt idx="14">
                  <c:v>5.4063821838383486E-3</c:v>
                </c:pt>
                <c:pt idx="15">
                  <c:v>5.374483795165569E-3</c:v>
                </c:pt>
                <c:pt idx="16">
                  <c:v>5.1204244645351622E-3</c:v>
                </c:pt>
                <c:pt idx="17">
                  <c:v>4.9762934262080442E-3</c:v>
                </c:pt>
                <c:pt idx="18">
                  <c:v>5.079192714086119E-3</c:v>
                </c:pt>
                <c:pt idx="19">
                  <c:v>5.2089799981852791E-3</c:v>
                </c:pt>
                <c:pt idx="20">
                  <c:v>5.164568320322107E-3</c:v>
                </c:pt>
                <c:pt idx="21">
                  <c:v>5.5529512363157469E-3</c:v>
                </c:pt>
                <c:pt idx="22">
                  <c:v>5.821149210586329E-3</c:v>
                </c:pt>
                <c:pt idx="23">
                  <c:v>6.3818295042345286E-3</c:v>
                </c:pt>
                <c:pt idx="24">
                  <c:v>6.7895973309454278E-3</c:v>
                </c:pt>
                <c:pt idx="25">
                  <c:v>7.3726389979618051E-3</c:v>
                </c:pt>
                <c:pt idx="26">
                  <c:v>6.3445866329276583E-3</c:v>
                </c:pt>
                <c:pt idx="27">
                  <c:v>6.9730139361558682E-3</c:v>
                </c:pt>
                <c:pt idx="28">
                  <c:v>6.1982645288262746E-3</c:v>
                </c:pt>
                <c:pt idx="29">
                  <c:v>6.0247407336264614E-3</c:v>
                </c:pt>
                <c:pt idx="30">
                  <c:v>3.6542326425691748E-3</c:v>
                </c:pt>
                <c:pt idx="31">
                  <c:v>3.2281627325324923E-3</c:v>
                </c:pt>
                <c:pt idx="32">
                  <c:v>6.3888209889192832E-3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8287-4A67-8F9C-0F75E1949F56}"/>
            </c:ext>
          </c:extLst>
        </c:ser>
        <c:ser>
          <c:idx val="0"/>
          <c:order val="7"/>
          <c:spPr>
            <a:ln w="28575" cap="rnd">
              <a:solidFill>
                <a:schemeClr val="accent1"/>
              </a:solidFill>
              <a:prstDash val="sysDot"/>
              <a:round/>
            </a:ln>
            <a:effectLst/>
          </c:spPr>
          <c:marker>
            <c:symbol val="none"/>
          </c:marker>
          <c:val>
            <c:numRef>
              <c:f>'fig7ab 2.15'!$I$2:$I$36</c:f>
              <c:numCache>
                <c:formatCode>0</c:formatCode>
                <c:ptCount val="35"/>
                <c:pt idx="32">
                  <c:v>9.5262359827756882E-3</c:v>
                </c:pt>
                <c:pt idx="33">
                  <c:v>8.9031532406806946E-3</c:v>
                </c:pt>
                <c:pt idx="34">
                  <c:v>8.2441288977861404E-3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208-4F85-8441-25223A81AAC2}"/>
            </c:ext>
          </c:extLst>
        </c:ser>
        <c:ser>
          <c:idx val="8"/>
          <c:order val="8"/>
          <c:spPr>
            <a:ln w="28575" cap="rnd">
              <a:solidFill>
                <a:srgbClr val="A3A3A3"/>
              </a:solidFill>
              <a:prstDash val="sysDot"/>
              <a:round/>
            </a:ln>
            <a:effectLst/>
          </c:spPr>
          <c:marker>
            <c:symbol val="none"/>
          </c:marker>
          <c:val>
            <c:numRef>
              <c:f>'fig7ab 2.15'!$J$2:$J$36</c:f>
              <c:numCache>
                <c:formatCode>0</c:formatCode>
                <c:ptCount val="35"/>
                <c:pt idx="32">
                  <c:v>4.9251108430325985E-3</c:v>
                </c:pt>
                <c:pt idx="33">
                  <c:v>4.7965445555746555E-3</c:v>
                </c:pt>
                <c:pt idx="34">
                  <c:v>4.5578842982649803E-3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208-4F85-8441-25223A81AAC2}"/>
            </c:ext>
          </c:extLst>
        </c:ser>
        <c:ser>
          <c:idx val="9"/>
          <c:order val="9"/>
          <c:spPr>
            <a:ln w="28575" cap="rnd">
              <a:solidFill>
                <a:schemeClr val="accent5"/>
              </a:solidFill>
              <a:prstDash val="sysDot"/>
              <a:round/>
            </a:ln>
            <a:effectLst/>
          </c:spPr>
          <c:marker>
            <c:symbol val="none"/>
          </c:marker>
          <c:val>
            <c:numRef>
              <c:f>'fig7ab 2.15'!$K$2:$K$36</c:f>
              <c:numCache>
                <c:formatCode>0</c:formatCode>
                <c:ptCount val="35"/>
                <c:pt idx="32">
                  <c:v>3.4523166716098785E-2</c:v>
                </c:pt>
                <c:pt idx="33">
                  <c:v>3.3662453293800354E-2</c:v>
                </c:pt>
                <c:pt idx="34">
                  <c:v>3.3205006271600723E-2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208-4F85-8441-25223A81AAC2}"/>
            </c:ext>
          </c:extLst>
        </c:ser>
        <c:ser>
          <c:idx val="10"/>
          <c:order val="10"/>
          <c:spPr>
            <a:ln w="28575" cap="rnd">
              <a:solidFill>
                <a:schemeClr val="accent6"/>
              </a:solidFill>
              <a:prstDash val="sysDot"/>
              <a:round/>
            </a:ln>
            <a:effectLst/>
          </c:spPr>
          <c:marker>
            <c:symbol val="none"/>
          </c:marker>
          <c:val>
            <c:numRef>
              <c:f>'fig7ab 2.15'!$L$2:$L$36</c:f>
              <c:numCache>
                <c:formatCode>0</c:formatCode>
                <c:ptCount val="35"/>
                <c:pt idx="28">
                  <c:v>4.7009695321321487E-2</c:v>
                </c:pt>
                <c:pt idx="29">
                  <c:v>4.555743932723999E-2</c:v>
                </c:pt>
                <c:pt idx="30">
                  <c:v>5.3133450448513031E-2</c:v>
                </c:pt>
                <c:pt idx="31">
                  <c:v>5.9092730283737183E-2</c:v>
                </c:pt>
                <c:pt idx="32">
                  <c:v>6.0913611203432083E-2</c:v>
                </c:pt>
                <c:pt idx="33">
                  <c:v>6.3830487430095673E-2</c:v>
                </c:pt>
                <c:pt idx="34">
                  <c:v>6.7327849566936493E-2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208-4F85-8441-25223A81AAC2}"/>
            </c:ext>
          </c:extLst>
        </c:ser>
        <c:ser>
          <c:idx val="11"/>
          <c:order val="11"/>
          <c:spPr>
            <a:ln w="28575" cap="rnd">
              <a:solidFill>
                <a:schemeClr val="accent4"/>
              </a:solidFill>
              <a:prstDash val="sysDot"/>
              <a:round/>
            </a:ln>
            <a:effectLst/>
          </c:spPr>
          <c:marker>
            <c:symbol val="none"/>
          </c:marker>
          <c:val>
            <c:numRef>
              <c:f>'fig7ab 2.15'!$M$2:$M$36</c:f>
              <c:numCache>
                <c:formatCode>0</c:formatCode>
                <c:ptCount val="35"/>
                <c:pt idx="32">
                  <c:v>6.3888211734592915E-3</c:v>
                </c:pt>
                <c:pt idx="33">
                  <c:v>6.3908030278980732E-3</c:v>
                </c:pt>
                <c:pt idx="34">
                  <c:v>6.3883052207529545E-3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208-4F85-8441-25223A81AAC2}"/>
            </c:ext>
          </c:extLst>
        </c:ser>
        <c:ser>
          <c:idx val="12"/>
          <c:order val="12"/>
          <c:spPr>
            <a:ln w="28575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none"/>
          </c:marker>
          <c:val>
            <c:numRef>
              <c:f>'fig7ab 2.15'!$N$2:$N$36</c:f>
              <c:numCache>
                <c:formatCode>0</c:formatCode>
                <c:ptCount val="35"/>
                <c:pt idx="32">
                  <c:v>9.7020678222179413E-2</c:v>
                </c:pt>
                <c:pt idx="33">
                  <c:v>8.6738184094429016E-2</c:v>
                </c:pt>
                <c:pt idx="34">
                  <c:v>7.5861282646656036E-2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3208-4F85-8441-25223A81AAC2}"/>
            </c:ext>
          </c:extLst>
        </c:ser>
        <c:ser>
          <c:idx val="13"/>
          <c:order val="13"/>
          <c:spPr>
            <a:ln w="28575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none"/>
          </c:marker>
          <c:val>
            <c:numRef>
              <c:f>'fig7ab 2.15'!$O$2:$O$36</c:f>
              <c:numCache>
                <c:formatCode>0</c:formatCode>
                <c:ptCount val="35"/>
                <c:pt idx="29">
                  <c:v>0.3665936291217804</c:v>
                </c:pt>
                <c:pt idx="30">
                  <c:v>0.37934452295303345</c:v>
                </c:pt>
                <c:pt idx="31">
                  <c:v>0.37613663077354431</c:v>
                </c:pt>
                <c:pt idx="32">
                  <c:v>0.36988326907157898</c:v>
                </c:pt>
                <c:pt idx="33">
                  <c:v>0.36917391419410706</c:v>
                </c:pt>
                <c:pt idx="34">
                  <c:v>0.36452698707580566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3208-4F85-8441-25223A81AA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88580879"/>
        <c:axId val="1193342015"/>
      </c:lineChart>
      <c:catAx>
        <c:axId val="1188580879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93342015"/>
        <c:crosses val="autoZero"/>
        <c:auto val="1"/>
        <c:lblAlgn val="ctr"/>
        <c:lblOffset val="100"/>
        <c:tickLblSkip val="2"/>
        <c:noMultiLvlLbl val="0"/>
      </c:catAx>
      <c:valAx>
        <c:axId val="1193342015"/>
        <c:scaling>
          <c:orientation val="minMax"/>
          <c:max val="0.8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Poverty rate (US$2.15)</a:t>
                </a:r>
              </a:p>
            </c:rich>
          </c:tx>
          <c:layout>
            <c:manualLayout>
              <c:xMode val="edge"/>
              <c:yMode val="edge"/>
              <c:x val="1.1111111111111112E-2"/>
              <c:y val="0.1035337735249461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88580879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legend>
      <c:legendPos val="b"/>
      <c:legendEntry>
        <c:idx val="7"/>
        <c:delete val="1"/>
      </c:legendEntry>
      <c:legendEntry>
        <c:idx val="8"/>
        <c:delete val="1"/>
      </c:legendEntry>
      <c:legendEntry>
        <c:idx val="9"/>
        <c:delete val="1"/>
      </c:legendEntry>
      <c:legendEntry>
        <c:idx val="10"/>
        <c:delete val="1"/>
      </c:legendEntry>
      <c:legendEntry>
        <c:idx val="11"/>
        <c:delete val="1"/>
      </c:legendEntry>
      <c:legendEntry>
        <c:idx val="12"/>
        <c:delete val="1"/>
      </c:legendEntry>
      <c:legendEntry>
        <c:idx val="13"/>
        <c:delete val="1"/>
      </c:legendEntry>
      <c:layout>
        <c:manualLayout>
          <c:xMode val="edge"/>
          <c:yMode val="edge"/>
          <c:x val="0.10395496874322144"/>
          <c:y val="0.80274980740121327"/>
          <c:w val="0.85645815349853316"/>
          <c:h val="0.1677506397376785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629911035744908"/>
          <c:y val="5.0791946888947323E-2"/>
          <c:w val="0.84031328825966867"/>
          <c:h val="0.62610373934739638"/>
        </c:manualLayout>
      </c:layout>
      <c:lineChart>
        <c:grouping val="standard"/>
        <c:varyColors val="0"/>
        <c:ser>
          <c:idx val="1"/>
          <c:order val="0"/>
          <c:tx>
            <c:strRef>
              <c:f>'fig7ab 6.85'!$B$1</c:f>
              <c:strCache>
                <c:ptCount val="1"/>
                <c:pt idx="0">
                  <c:v>East Asia &amp; Pacific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'fig7ab 6.85'!$A$2:$A$36</c:f>
              <c:numCache>
                <c:formatCode>0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'fig7ab 6.85'!$B$2:$B$34</c:f>
              <c:numCache>
                <c:formatCode>0</c:formatCode>
                <c:ptCount val="33"/>
                <c:pt idx="0">
                  <c:v>0.9631732369668411</c:v>
                </c:pt>
                <c:pt idx="1">
                  <c:v>0.96035992972316286</c:v>
                </c:pt>
                <c:pt idx="2">
                  <c:v>0.95647093646863079</c:v>
                </c:pt>
                <c:pt idx="3">
                  <c:v>0.95175754799443413</c:v>
                </c:pt>
                <c:pt idx="4">
                  <c:v>0.94351242819645931</c:v>
                </c:pt>
                <c:pt idx="5">
                  <c:v>0.93418259952268279</c:v>
                </c:pt>
                <c:pt idx="6">
                  <c:v>0.92291781864915989</c:v>
                </c:pt>
                <c:pt idx="7">
                  <c:v>0.91664853164095017</c:v>
                </c:pt>
                <c:pt idx="8">
                  <c:v>0.91405858960882247</c:v>
                </c:pt>
                <c:pt idx="9">
                  <c:v>0.90735772891457234</c:v>
                </c:pt>
                <c:pt idx="10">
                  <c:v>0.89454794106586244</c:v>
                </c:pt>
                <c:pt idx="11">
                  <c:v>0.87804507811574706</c:v>
                </c:pt>
                <c:pt idx="12">
                  <c:v>0.85545258659778445</c:v>
                </c:pt>
                <c:pt idx="13">
                  <c:v>0.83513648987409195</c:v>
                </c:pt>
                <c:pt idx="14">
                  <c:v>0.81221945386310634</c:v>
                </c:pt>
                <c:pt idx="15">
                  <c:v>0.78543038098355511</c:v>
                </c:pt>
                <c:pt idx="16">
                  <c:v>0.76193801879264</c:v>
                </c:pt>
                <c:pt idx="17">
                  <c:v>0.73034276970279588</c:v>
                </c:pt>
                <c:pt idx="18">
                  <c:v>0.70876093511656535</c:v>
                </c:pt>
                <c:pt idx="19">
                  <c:v>0.67838761734288056</c:v>
                </c:pt>
                <c:pt idx="20">
                  <c:v>0.63721103928552225</c:v>
                </c:pt>
                <c:pt idx="21">
                  <c:v>0.60406155659542793</c:v>
                </c:pt>
                <c:pt idx="22">
                  <c:v>0.56664526763649381</c:v>
                </c:pt>
                <c:pt idx="23">
                  <c:v>0.51301564368367936</c:v>
                </c:pt>
                <c:pt idx="24">
                  <c:v>0.47500497545081977</c:v>
                </c:pt>
                <c:pt idx="25">
                  <c:v>0.43998683826260249</c:v>
                </c:pt>
                <c:pt idx="26">
                  <c:v>0.40609372501200858</c:v>
                </c:pt>
                <c:pt idx="27">
                  <c:v>0.38050426071554727</c:v>
                </c:pt>
                <c:pt idx="28">
                  <c:v>0.35047378276073238</c:v>
                </c:pt>
                <c:pt idx="29">
                  <c:v>0.32411865744814966</c:v>
                </c:pt>
                <c:pt idx="30">
                  <c:v>0.32883613922651073</c:v>
                </c:pt>
                <c:pt idx="31">
                  <c:v>0.27760296798300738</c:v>
                </c:pt>
                <c:pt idx="32">
                  <c:v>0.27437786605905296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2EC-47A6-A7DC-F94267871024}"/>
            </c:ext>
          </c:extLst>
        </c:ser>
        <c:ser>
          <c:idx val="2"/>
          <c:order val="1"/>
          <c:tx>
            <c:strRef>
              <c:f>'fig7ab 6.85'!$C$1</c:f>
              <c:strCache>
                <c:ptCount val="1"/>
                <c:pt idx="0">
                  <c:v>Europe &amp; Central Asia</c:v>
                </c:pt>
              </c:strCache>
            </c:strRef>
          </c:tx>
          <c:spPr>
            <a:ln w="28575" cap="rnd">
              <a:solidFill>
                <a:srgbClr val="A3A3A3"/>
              </a:solidFill>
              <a:round/>
            </a:ln>
            <a:effectLst/>
          </c:spPr>
          <c:marker>
            <c:symbol val="none"/>
          </c:marker>
          <c:cat>
            <c:numRef>
              <c:f>'fig7ab 6.85'!$A$2:$A$36</c:f>
              <c:numCache>
                <c:formatCode>0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'fig7ab 6.85'!$C$2:$C$34</c:f>
              <c:numCache>
                <c:formatCode>0</c:formatCode>
                <c:ptCount val="33"/>
                <c:pt idx="0">
                  <c:v>0.3168659939168712</c:v>
                </c:pt>
                <c:pt idx="1">
                  <c:v>0.34296729297649814</c:v>
                </c:pt>
                <c:pt idx="2">
                  <c:v>0.38475551500892141</c:v>
                </c:pt>
                <c:pt idx="3">
                  <c:v>0.44241126678313569</c:v>
                </c:pt>
                <c:pt idx="4">
                  <c:v>0.48608332473422955</c:v>
                </c:pt>
                <c:pt idx="5">
                  <c:v>0.43054429862470223</c:v>
                </c:pt>
                <c:pt idx="6">
                  <c:v>0.46582204160168422</c:v>
                </c:pt>
                <c:pt idx="7">
                  <c:v>0.44163144247644104</c:v>
                </c:pt>
                <c:pt idx="8">
                  <c:v>0.44664570677291654</c:v>
                </c:pt>
                <c:pt idx="9">
                  <c:v>0.52370550628686718</c:v>
                </c:pt>
                <c:pt idx="10">
                  <c:v>0.48674464219852093</c:v>
                </c:pt>
                <c:pt idx="11">
                  <c:v>0.45569737851509967</c:v>
                </c:pt>
                <c:pt idx="12">
                  <c:v>0.42621554804037221</c:v>
                </c:pt>
                <c:pt idx="13">
                  <c:v>0.4097339957335015</c:v>
                </c:pt>
                <c:pt idx="14">
                  <c:v>0.36105614901211502</c:v>
                </c:pt>
                <c:pt idx="15">
                  <c:v>0.32551361031072806</c:v>
                </c:pt>
                <c:pt idx="16">
                  <c:v>0.28862075212002164</c:v>
                </c:pt>
                <c:pt idx="17">
                  <c:v>0.24977661437318199</c:v>
                </c:pt>
                <c:pt idx="18">
                  <c:v>0.20615771873764452</c:v>
                </c:pt>
                <c:pt idx="19">
                  <c:v>0.2049490862648454</c:v>
                </c:pt>
                <c:pt idx="20">
                  <c:v>0.19074750160049914</c:v>
                </c:pt>
                <c:pt idx="21">
                  <c:v>0.17373533639501984</c:v>
                </c:pt>
                <c:pt idx="22">
                  <c:v>0.163925029011081</c:v>
                </c:pt>
                <c:pt idx="23">
                  <c:v>0.14819167562925101</c:v>
                </c:pt>
                <c:pt idx="24">
                  <c:v>0.14342444750721883</c:v>
                </c:pt>
                <c:pt idx="25">
                  <c:v>0.14454515810708429</c:v>
                </c:pt>
                <c:pt idx="26">
                  <c:v>0.13817102530230041</c:v>
                </c:pt>
                <c:pt idx="27">
                  <c:v>0.12523492160326588</c:v>
                </c:pt>
                <c:pt idx="28">
                  <c:v>0.11364453078718106</c:v>
                </c:pt>
                <c:pt idx="29">
                  <c:v>0.10782142168540257</c:v>
                </c:pt>
                <c:pt idx="30">
                  <c:v>0.10263885521960525</c:v>
                </c:pt>
                <c:pt idx="31">
                  <c:v>8.5697869936128976E-2</c:v>
                </c:pt>
                <c:pt idx="32">
                  <c:v>8.1913503794163511E-2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2EC-47A6-A7DC-F94267871024}"/>
            </c:ext>
          </c:extLst>
        </c:ser>
        <c:ser>
          <c:idx val="3"/>
          <c:order val="2"/>
          <c:tx>
            <c:strRef>
              <c:f>'fig7ab 6.85'!$D$1</c:f>
              <c:strCache>
                <c:ptCount val="1"/>
                <c:pt idx="0">
                  <c:v>Latin America &amp; Caribbean</c:v>
                </c:pt>
              </c:strCache>
            </c:strRef>
          </c:tx>
          <c:spPr>
            <a:ln w="28575" cap="rnd">
              <a:solidFill>
                <a:srgbClr val="3ABECB"/>
              </a:solidFill>
              <a:round/>
            </a:ln>
            <a:effectLst/>
          </c:spPr>
          <c:marker>
            <c:symbol val="none"/>
          </c:marker>
          <c:cat>
            <c:numRef>
              <c:f>'fig7ab 6.85'!$A$2:$A$36</c:f>
              <c:numCache>
                <c:formatCode>0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'fig7ab 6.85'!$D$2:$D$34</c:f>
              <c:numCache>
                <c:formatCode>0</c:formatCode>
                <c:ptCount val="33"/>
                <c:pt idx="0">
                  <c:v>0.55286739879056168</c:v>
                </c:pt>
                <c:pt idx="1">
                  <c:v>0.5485256099141167</c:v>
                </c:pt>
                <c:pt idx="2">
                  <c:v>0.55451591515575704</c:v>
                </c:pt>
                <c:pt idx="3">
                  <c:v>0.5540227764445903</c:v>
                </c:pt>
                <c:pt idx="4">
                  <c:v>0.53154249323145231</c:v>
                </c:pt>
                <c:pt idx="5">
                  <c:v>0.53139101028566482</c:v>
                </c:pt>
                <c:pt idx="6">
                  <c:v>0.53887432393404022</c:v>
                </c:pt>
                <c:pt idx="7">
                  <c:v>0.52854655047658083</c:v>
                </c:pt>
                <c:pt idx="8">
                  <c:v>0.52234063052450175</c:v>
                </c:pt>
                <c:pt idx="9">
                  <c:v>0.53155840398393051</c:v>
                </c:pt>
                <c:pt idx="10">
                  <c:v>0.50822018258164281</c:v>
                </c:pt>
                <c:pt idx="11">
                  <c:v>0.50392497307586515</c:v>
                </c:pt>
                <c:pt idx="12">
                  <c:v>0.50303032230992162</c:v>
                </c:pt>
                <c:pt idx="13">
                  <c:v>0.49848310189356504</c:v>
                </c:pt>
                <c:pt idx="14">
                  <c:v>0.48296740838851321</c:v>
                </c:pt>
                <c:pt idx="15">
                  <c:v>0.45693665473023914</c:v>
                </c:pt>
                <c:pt idx="16">
                  <c:v>0.41937834401236967</c:v>
                </c:pt>
                <c:pt idx="17">
                  <c:v>0.40007126960667677</c:v>
                </c:pt>
                <c:pt idx="18">
                  <c:v>0.3798809921608009</c:v>
                </c:pt>
                <c:pt idx="19">
                  <c:v>0.37577094151543133</c:v>
                </c:pt>
                <c:pt idx="20">
                  <c:v>0.35593149292068516</c:v>
                </c:pt>
                <c:pt idx="21">
                  <c:v>0.33605134909275125</c:v>
                </c:pt>
                <c:pt idx="22">
                  <c:v>0.32295459424987233</c:v>
                </c:pt>
                <c:pt idx="23">
                  <c:v>0.31220820746791339</c:v>
                </c:pt>
                <c:pt idx="24">
                  <c:v>0.3069014540992534</c:v>
                </c:pt>
                <c:pt idx="25">
                  <c:v>0.29209231524139573</c:v>
                </c:pt>
                <c:pt idx="26">
                  <c:v>0.28953585490452866</c:v>
                </c:pt>
                <c:pt idx="27">
                  <c:v>0.2837106367044685</c:v>
                </c:pt>
                <c:pt idx="28">
                  <c:v>0.27859611536930284</c:v>
                </c:pt>
                <c:pt idx="29">
                  <c:v>0.27237770113502746</c:v>
                </c:pt>
                <c:pt idx="30">
                  <c:v>0.27644558506908384</c:v>
                </c:pt>
                <c:pt idx="31">
                  <c:v>0.28373735965569608</c:v>
                </c:pt>
                <c:pt idx="32">
                  <c:v>0.25190761363449915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2EC-47A6-A7DC-F94267871024}"/>
            </c:ext>
          </c:extLst>
        </c:ser>
        <c:ser>
          <c:idx val="4"/>
          <c:order val="3"/>
          <c:tx>
            <c:strRef>
              <c:f>'fig7ab 6.85'!$E$1</c:f>
              <c:strCache>
                <c:ptCount val="1"/>
                <c:pt idx="0">
                  <c:v>Middle East &amp; North Africa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'fig7ab 6.85'!$A$2:$A$36</c:f>
              <c:numCache>
                <c:formatCode>0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'fig7ab 6.85'!$E$2:$E$34</c:f>
              <c:numCache>
                <c:formatCode>0</c:formatCode>
                <c:ptCount val="33"/>
                <c:pt idx="0">
                  <c:v>0.63316181782259562</c:v>
                </c:pt>
                <c:pt idx="1">
                  <c:v>0.65023999437243307</c:v>
                </c:pt>
                <c:pt idx="2">
                  <c:v>0.6384645979064294</c:v>
                </c:pt>
                <c:pt idx="3">
                  <c:v>0.63232781783041958</c:v>
                </c:pt>
                <c:pt idx="4">
                  <c:v>0.63106645292247221</c:v>
                </c:pt>
                <c:pt idx="5">
                  <c:v>0.63354747029018355</c:v>
                </c:pt>
                <c:pt idx="6">
                  <c:v>0.61733213599471093</c:v>
                </c:pt>
                <c:pt idx="7">
                  <c:v>0.60248687348088581</c:v>
                </c:pt>
                <c:pt idx="8">
                  <c:v>0.57120080466502521</c:v>
                </c:pt>
                <c:pt idx="9">
                  <c:v>0.55963230365251537</c:v>
                </c:pt>
                <c:pt idx="10">
                  <c:v>0.5408600300314913</c:v>
                </c:pt>
                <c:pt idx="11">
                  <c:v>0.54044086585089346</c:v>
                </c:pt>
                <c:pt idx="13">
                  <c:v>0.54813218507265005</c:v>
                </c:pt>
                <c:pt idx="14">
                  <c:v>0.5110661578675445</c:v>
                </c:pt>
                <c:pt idx="15">
                  <c:v>0.50589050391333079</c:v>
                </c:pt>
                <c:pt idx="16">
                  <c:v>0.50049001290255135</c:v>
                </c:pt>
                <c:pt idx="17">
                  <c:v>0.49444508172200929</c:v>
                </c:pt>
                <c:pt idx="18">
                  <c:v>0.4854695884473974</c:v>
                </c:pt>
                <c:pt idx="19">
                  <c:v>0.46878304852895897</c:v>
                </c:pt>
                <c:pt idx="20">
                  <c:v>0.45450003767127817</c:v>
                </c:pt>
                <c:pt idx="21">
                  <c:v>0.44105429205841246</c:v>
                </c:pt>
                <c:pt idx="22">
                  <c:v>0.4393329819740287</c:v>
                </c:pt>
                <c:pt idx="23">
                  <c:v>0.44260615107576606</c:v>
                </c:pt>
                <c:pt idx="24">
                  <c:v>0.44409672533851136</c:v>
                </c:pt>
                <c:pt idx="25">
                  <c:v>0.438476607502639</c:v>
                </c:pt>
                <c:pt idx="26">
                  <c:v>0.4442671481994051</c:v>
                </c:pt>
                <c:pt idx="27">
                  <c:v>0.44738261795843143</c:v>
                </c:pt>
                <c:pt idx="28">
                  <c:v>0.45100313353461802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2EC-47A6-A7DC-F94267871024}"/>
            </c:ext>
          </c:extLst>
        </c:ser>
        <c:ser>
          <c:idx val="6"/>
          <c:order val="4"/>
          <c:tx>
            <c:strRef>
              <c:f>'fig7ab 6.85'!$G$1</c:f>
              <c:strCache>
                <c:ptCount val="1"/>
                <c:pt idx="0">
                  <c:v>South Asia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'fig7ab 6.85'!$A$2:$A$36</c:f>
              <c:numCache>
                <c:formatCode>0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'fig7ab 6.85'!$G$2:$G$34</c:f>
              <c:numCache>
                <c:formatCode>0</c:formatCode>
                <c:ptCount val="33"/>
                <c:pt idx="0">
                  <c:v>0.96676068913104796</c:v>
                </c:pt>
                <c:pt idx="1">
                  <c:v>0.96625950888830137</c:v>
                </c:pt>
                <c:pt idx="2">
                  <c:v>0.96446920351302112</c:v>
                </c:pt>
                <c:pt idx="3">
                  <c:v>0.96386558188677529</c:v>
                </c:pt>
                <c:pt idx="4">
                  <c:v>0.96133389474718878</c:v>
                </c:pt>
                <c:pt idx="5">
                  <c:v>0.95922939447104516</c:v>
                </c:pt>
                <c:pt idx="6">
                  <c:v>0.95643929275940565</c:v>
                </c:pt>
                <c:pt idx="12">
                  <c:v>0.94827044525913229</c:v>
                </c:pt>
                <c:pt idx="13">
                  <c:v>0.94461680424936645</c:v>
                </c:pt>
                <c:pt idx="14">
                  <c:v>0.94006679749069566</c:v>
                </c:pt>
                <c:pt idx="15">
                  <c:v>0.9361229125388083</c:v>
                </c:pt>
                <c:pt idx="16">
                  <c:v>0.93232240245327103</c:v>
                </c:pt>
                <c:pt idx="17">
                  <c:v>0.92888616315829642</c:v>
                </c:pt>
                <c:pt idx="18">
                  <c:v>0.92638196191303246</c:v>
                </c:pt>
                <c:pt idx="19">
                  <c:v>0.92313989258844142</c:v>
                </c:pt>
                <c:pt idx="20">
                  <c:v>0.91465455130390638</c:v>
                </c:pt>
                <c:pt idx="21">
                  <c:v>0.90104714891953464</c:v>
                </c:pt>
                <c:pt idx="22">
                  <c:v>0.8920138874136414</c:v>
                </c:pt>
                <c:pt idx="23">
                  <c:v>0.88516041377164667</c:v>
                </c:pt>
                <c:pt idx="24">
                  <c:v>0.88023875058925705</c:v>
                </c:pt>
                <c:pt idx="25">
                  <c:v>0.87523116488961628</c:v>
                </c:pt>
                <c:pt idx="26">
                  <c:v>0.87111542993629854</c:v>
                </c:pt>
                <c:pt idx="27">
                  <c:v>0.84880893689905723</c:v>
                </c:pt>
                <c:pt idx="28">
                  <c:v>0.82337637989441825</c:v>
                </c:pt>
                <c:pt idx="29">
                  <c:v>0.80374027490536326</c:v>
                </c:pt>
                <c:pt idx="30">
                  <c:v>0.81850570492339625</c:v>
                </c:pt>
                <c:pt idx="31">
                  <c:v>0.80882589965298946</c:v>
                </c:pt>
                <c:pt idx="32">
                  <c:v>0.78844475483960375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2EC-47A6-A7DC-F94267871024}"/>
            </c:ext>
          </c:extLst>
        </c:ser>
        <c:ser>
          <c:idx val="7"/>
          <c:order val="5"/>
          <c:tx>
            <c:strRef>
              <c:f>'fig7ab 6.85'!$H$1</c:f>
              <c:strCache>
                <c:ptCount val="1"/>
                <c:pt idx="0">
                  <c:v>Sub-Saharan Africa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'fig7ab 6.85'!$A$2:$A$36</c:f>
              <c:numCache>
                <c:formatCode>0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'fig7ab 6.85'!$H$2:$H$34</c:f>
              <c:numCache>
                <c:formatCode>0</c:formatCode>
                <c:ptCount val="33"/>
                <c:pt idx="0">
                  <c:v>0.90141024534735781</c:v>
                </c:pt>
                <c:pt idx="1">
                  <c:v>0.90417375088109897</c:v>
                </c:pt>
                <c:pt idx="2">
                  <c:v>0.90760483200229625</c:v>
                </c:pt>
                <c:pt idx="3">
                  <c:v>0.91527859441057247</c:v>
                </c:pt>
                <c:pt idx="4">
                  <c:v>0.91628581169595646</c:v>
                </c:pt>
                <c:pt idx="5">
                  <c:v>0.91436868833656537</c:v>
                </c:pt>
                <c:pt idx="6">
                  <c:v>0.91159945613327298</c:v>
                </c:pt>
                <c:pt idx="7">
                  <c:v>0.91117027179858845</c:v>
                </c:pt>
                <c:pt idx="8">
                  <c:v>0.91286494025155285</c:v>
                </c:pt>
                <c:pt idx="9">
                  <c:v>0.9149496179637473</c:v>
                </c:pt>
                <c:pt idx="10">
                  <c:v>0.91613025824271843</c:v>
                </c:pt>
                <c:pt idx="11">
                  <c:v>0.9162254014172283</c:v>
                </c:pt>
                <c:pt idx="12">
                  <c:v>0.91583982226126404</c:v>
                </c:pt>
                <c:pt idx="13">
                  <c:v>0.91680560189907112</c:v>
                </c:pt>
                <c:pt idx="14">
                  <c:v>0.91307274753570566</c:v>
                </c:pt>
                <c:pt idx="15">
                  <c:v>0.90958320509833168</c:v>
                </c:pt>
                <c:pt idx="16">
                  <c:v>0.90338531451953874</c:v>
                </c:pt>
                <c:pt idx="17">
                  <c:v>0.90031566938473162</c:v>
                </c:pt>
                <c:pt idx="18">
                  <c:v>0.8954141401466057</c:v>
                </c:pt>
                <c:pt idx="19">
                  <c:v>0.89421043465499472</c:v>
                </c:pt>
                <c:pt idx="20">
                  <c:v>0.88933122710258838</c:v>
                </c:pt>
                <c:pt idx="21">
                  <c:v>0.8868317306901482</c:v>
                </c:pt>
                <c:pt idx="22">
                  <c:v>0.88371582590534037</c:v>
                </c:pt>
                <c:pt idx="23">
                  <c:v>0.88050905972068094</c:v>
                </c:pt>
                <c:pt idx="24">
                  <c:v>0.87668253607182234</c:v>
                </c:pt>
                <c:pt idx="25">
                  <c:v>0.87542595168453163</c:v>
                </c:pt>
                <c:pt idx="26">
                  <c:v>0.87525891834687841</c:v>
                </c:pt>
                <c:pt idx="27">
                  <c:v>0.8740155013374844</c:v>
                </c:pt>
                <c:pt idx="28">
                  <c:v>0.87285804365988306</c:v>
                </c:pt>
                <c:pt idx="29">
                  <c:v>0.87255129423032185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2EC-47A6-A7DC-F94267871024}"/>
            </c:ext>
          </c:extLst>
        </c:ser>
        <c:ser>
          <c:idx val="5"/>
          <c:order val="6"/>
          <c:tx>
            <c:strRef>
              <c:f>'fig7ab 6.85'!$F$1</c:f>
              <c:strCache>
                <c:ptCount val="1"/>
                <c:pt idx="0">
                  <c:v>Rest of the world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'fig7ab 6.85'!$A$2:$A$36</c:f>
              <c:numCache>
                <c:formatCode>0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'fig7ab 6.85'!$F$2:$F$34</c:f>
              <c:numCache>
                <c:formatCode>0</c:formatCode>
                <c:ptCount val="33"/>
                <c:pt idx="0">
                  <c:v>2.0805922734144416E-2</c:v>
                </c:pt>
                <c:pt idx="1">
                  <c:v>2.0451176725166807E-2</c:v>
                </c:pt>
                <c:pt idx="2">
                  <c:v>2.144350335682494E-2</c:v>
                </c:pt>
                <c:pt idx="3">
                  <c:v>2.2470773225533994E-2</c:v>
                </c:pt>
                <c:pt idx="4">
                  <c:v>2.1479481983777447E-2</c:v>
                </c:pt>
                <c:pt idx="5">
                  <c:v>1.9857320059319353E-2</c:v>
                </c:pt>
                <c:pt idx="6">
                  <c:v>1.9525631765213894E-2</c:v>
                </c:pt>
                <c:pt idx="7">
                  <c:v>1.8442854604551331E-2</c:v>
                </c:pt>
                <c:pt idx="8">
                  <c:v>1.8265242948937926E-2</c:v>
                </c:pt>
                <c:pt idx="9">
                  <c:v>1.7065000059963496E-2</c:v>
                </c:pt>
                <c:pt idx="10">
                  <c:v>1.6341023711901281E-2</c:v>
                </c:pt>
                <c:pt idx="11">
                  <c:v>1.5964904149764786E-2</c:v>
                </c:pt>
                <c:pt idx="12">
                  <c:v>1.5432668262467874E-2</c:v>
                </c:pt>
                <c:pt idx="13">
                  <c:v>1.6250598384067189E-2</c:v>
                </c:pt>
                <c:pt idx="14">
                  <c:v>1.5455676924799103E-2</c:v>
                </c:pt>
                <c:pt idx="15">
                  <c:v>1.4958207349890737E-2</c:v>
                </c:pt>
                <c:pt idx="16">
                  <c:v>1.5171171367644785E-2</c:v>
                </c:pt>
                <c:pt idx="17">
                  <c:v>1.3089545780838893E-2</c:v>
                </c:pt>
                <c:pt idx="18">
                  <c:v>1.4663139714350022E-2</c:v>
                </c:pt>
                <c:pt idx="19">
                  <c:v>1.3593582569792281E-2</c:v>
                </c:pt>
                <c:pt idx="20">
                  <c:v>1.3811507743983627E-2</c:v>
                </c:pt>
                <c:pt idx="21">
                  <c:v>1.4696629341429072E-2</c:v>
                </c:pt>
                <c:pt idx="22">
                  <c:v>1.5744546964721384E-2</c:v>
                </c:pt>
                <c:pt idx="23">
                  <c:v>1.6213758456658699E-2</c:v>
                </c:pt>
                <c:pt idx="24">
                  <c:v>1.5634419598448315E-2</c:v>
                </c:pt>
                <c:pt idx="25">
                  <c:v>1.6893613492136011E-2</c:v>
                </c:pt>
                <c:pt idx="26">
                  <c:v>1.5459323894577284E-2</c:v>
                </c:pt>
                <c:pt idx="27">
                  <c:v>1.4636259480784413E-2</c:v>
                </c:pt>
                <c:pt idx="28">
                  <c:v>1.3351885638105082E-2</c:v>
                </c:pt>
                <c:pt idx="29">
                  <c:v>1.3320286725909155E-2</c:v>
                </c:pt>
                <c:pt idx="30">
                  <c:v>1.158829688292738E-2</c:v>
                </c:pt>
                <c:pt idx="31">
                  <c:v>9.9093113302403234E-3</c:v>
                </c:pt>
                <c:pt idx="32">
                  <c:v>1.2811858045219332E-2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42EC-47A6-A7DC-F94267871024}"/>
            </c:ext>
          </c:extLst>
        </c:ser>
        <c:ser>
          <c:idx val="0"/>
          <c:order val="7"/>
          <c:spPr>
            <a:ln w="28575" cap="rnd">
              <a:solidFill>
                <a:schemeClr val="accent1"/>
              </a:solidFill>
              <a:prstDash val="sysDot"/>
              <a:round/>
            </a:ln>
            <a:effectLst/>
          </c:spPr>
          <c:marker>
            <c:symbol val="none"/>
          </c:marker>
          <c:val>
            <c:numRef>
              <c:f>'fig7ab 6.85'!$I$2:$I$36</c:f>
              <c:numCache>
                <c:formatCode>0</c:formatCode>
                <c:ptCount val="35"/>
                <c:pt idx="32">
                  <c:v>0.27437785267829895</c:v>
                </c:pt>
                <c:pt idx="33">
                  <c:v>0.26100081205368042</c:v>
                </c:pt>
                <c:pt idx="34">
                  <c:v>0.24743637442588806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2EC-47A6-A7DC-F94267871024}"/>
            </c:ext>
          </c:extLst>
        </c:ser>
        <c:ser>
          <c:idx val="8"/>
          <c:order val="8"/>
          <c:spPr>
            <a:ln w="28575" cap="rnd">
              <a:solidFill>
                <a:srgbClr val="A3A3A3"/>
              </a:solidFill>
              <a:prstDash val="sysDot"/>
              <a:round/>
            </a:ln>
            <a:effectLst/>
          </c:spPr>
          <c:marker>
            <c:symbol val="none"/>
          </c:marker>
          <c:val>
            <c:numRef>
              <c:f>'fig7ab 6.85'!$J$2:$J$36</c:f>
              <c:numCache>
                <c:formatCode>0</c:formatCode>
                <c:ptCount val="35"/>
                <c:pt idx="32">
                  <c:v>8.1913501024246216E-2</c:v>
                </c:pt>
                <c:pt idx="33">
                  <c:v>7.706807553768158E-2</c:v>
                </c:pt>
                <c:pt idx="34">
                  <c:v>7.3849566280841827E-2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2EC-47A6-A7DC-F94267871024}"/>
            </c:ext>
          </c:extLst>
        </c:ser>
        <c:ser>
          <c:idx val="9"/>
          <c:order val="9"/>
          <c:spPr>
            <a:ln w="28575" cap="rnd">
              <a:solidFill>
                <a:schemeClr val="accent5"/>
              </a:solidFill>
              <a:prstDash val="sysDot"/>
              <a:round/>
            </a:ln>
            <a:effectLst/>
          </c:spPr>
          <c:marker>
            <c:symbol val="none"/>
          </c:marker>
          <c:val>
            <c:numRef>
              <c:f>'fig7ab 6.85'!$K$2:$K$36</c:f>
              <c:numCache>
                <c:formatCode>0</c:formatCode>
                <c:ptCount val="35"/>
                <c:pt idx="32">
                  <c:v>0.25190761685371399</c:v>
                </c:pt>
                <c:pt idx="33">
                  <c:v>0.24699319899082184</c:v>
                </c:pt>
                <c:pt idx="34">
                  <c:v>0.24326671659946442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42EC-47A6-A7DC-F94267871024}"/>
            </c:ext>
          </c:extLst>
        </c:ser>
        <c:ser>
          <c:idx val="10"/>
          <c:order val="10"/>
          <c:spPr>
            <a:ln w="28575" cap="rnd">
              <a:solidFill>
                <a:schemeClr val="accent6"/>
              </a:solidFill>
              <a:prstDash val="sysDot"/>
              <a:round/>
            </a:ln>
            <a:effectLst/>
          </c:spPr>
          <c:marker>
            <c:symbol val="none"/>
          </c:marker>
          <c:val>
            <c:numRef>
              <c:f>'fig7ab 6.85'!$L$2:$L$36</c:f>
              <c:numCache>
                <c:formatCode>0</c:formatCode>
                <c:ptCount val="35"/>
                <c:pt idx="28">
                  <c:v>0.45100313425064087</c:v>
                </c:pt>
                <c:pt idx="29">
                  <c:v>0.45435935258865356</c:v>
                </c:pt>
                <c:pt idx="30">
                  <c:v>0.47978940606117249</c:v>
                </c:pt>
                <c:pt idx="31">
                  <c:v>0.47002199292182922</c:v>
                </c:pt>
                <c:pt idx="32">
                  <c:v>0.45482414960861206</c:v>
                </c:pt>
                <c:pt idx="33">
                  <c:v>0.45204481482505798</c:v>
                </c:pt>
                <c:pt idx="34">
                  <c:v>0.44949686527252197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42EC-47A6-A7DC-F94267871024}"/>
            </c:ext>
          </c:extLst>
        </c:ser>
        <c:ser>
          <c:idx val="11"/>
          <c:order val="11"/>
          <c:spPr>
            <a:ln w="28575" cap="rnd">
              <a:solidFill>
                <a:schemeClr val="accent4"/>
              </a:solidFill>
              <a:prstDash val="sysDot"/>
              <a:round/>
            </a:ln>
            <a:effectLst/>
          </c:spPr>
          <c:marker>
            <c:symbol val="none"/>
          </c:marker>
          <c:val>
            <c:numRef>
              <c:f>'fig7ab 6.85'!$M$2:$M$36</c:f>
              <c:numCache>
                <c:formatCode>0</c:formatCode>
                <c:ptCount val="35"/>
                <c:pt idx="32">
                  <c:v>1.2811858206987381E-2</c:v>
                </c:pt>
                <c:pt idx="33">
                  <c:v>1.2616275809705257E-2</c:v>
                </c:pt>
                <c:pt idx="34">
                  <c:v>1.2283497489988804E-2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42EC-47A6-A7DC-F94267871024}"/>
            </c:ext>
          </c:extLst>
        </c:ser>
        <c:ser>
          <c:idx val="12"/>
          <c:order val="12"/>
          <c:spPr>
            <a:ln w="28575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none"/>
          </c:marker>
          <c:val>
            <c:numRef>
              <c:f>'fig7ab 6.85'!$N$2:$N$36</c:f>
              <c:numCache>
                <c:formatCode>0</c:formatCode>
                <c:ptCount val="35"/>
                <c:pt idx="32">
                  <c:v>0.78844475746154785</c:v>
                </c:pt>
                <c:pt idx="33">
                  <c:v>0.77297991514205933</c:v>
                </c:pt>
                <c:pt idx="34">
                  <c:v>0.75591880083084106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42EC-47A6-A7DC-F94267871024}"/>
            </c:ext>
          </c:extLst>
        </c:ser>
        <c:ser>
          <c:idx val="13"/>
          <c:order val="13"/>
          <c:spPr>
            <a:ln w="28575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none"/>
          </c:marker>
          <c:val>
            <c:numRef>
              <c:f>'fig7ab 6.85'!$O$2:$O$36</c:f>
              <c:numCache>
                <c:formatCode>0</c:formatCode>
                <c:ptCount val="35"/>
                <c:pt idx="29">
                  <c:v>0.8725513219833374</c:v>
                </c:pt>
                <c:pt idx="30">
                  <c:v>0.87974429130554199</c:v>
                </c:pt>
                <c:pt idx="31">
                  <c:v>0.87848669290542603</c:v>
                </c:pt>
                <c:pt idx="32">
                  <c:v>0.87658333778381348</c:v>
                </c:pt>
                <c:pt idx="33">
                  <c:v>0.87561255693435669</c:v>
                </c:pt>
                <c:pt idx="34">
                  <c:v>0.87313759326934814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42EC-47A6-A7DC-F942678710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88580879"/>
        <c:axId val="1193342015"/>
      </c:lineChart>
      <c:catAx>
        <c:axId val="1188580879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93342015"/>
        <c:crosses val="autoZero"/>
        <c:auto val="1"/>
        <c:lblAlgn val="ctr"/>
        <c:lblOffset val="100"/>
        <c:tickLblSkip val="2"/>
        <c:noMultiLvlLbl val="0"/>
      </c:catAx>
      <c:valAx>
        <c:axId val="1193342015"/>
        <c:scaling>
          <c:orientation val="minMax"/>
          <c:max val="1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Poverty rate (US$6.85)</a:t>
                </a:r>
              </a:p>
            </c:rich>
          </c:tx>
          <c:layout>
            <c:manualLayout>
              <c:xMode val="edge"/>
              <c:yMode val="edge"/>
              <c:x val="1.1111111111111112E-2"/>
              <c:y val="0.1035337735249461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88580879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legend>
      <c:legendPos val="b"/>
      <c:legendEntry>
        <c:idx val="7"/>
        <c:delete val="1"/>
      </c:legendEntry>
      <c:legendEntry>
        <c:idx val="8"/>
        <c:delete val="1"/>
      </c:legendEntry>
      <c:legendEntry>
        <c:idx val="9"/>
        <c:delete val="1"/>
      </c:legendEntry>
      <c:legendEntry>
        <c:idx val="10"/>
        <c:delete val="1"/>
      </c:legendEntry>
      <c:legendEntry>
        <c:idx val="11"/>
        <c:delete val="1"/>
      </c:legendEntry>
      <c:legendEntry>
        <c:idx val="12"/>
        <c:delete val="1"/>
      </c:legendEntry>
      <c:legendEntry>
        <c:idx val="13"/>
        <c:delete val="1"/>
      </c:legendEntry>
      <c:layout>
        <c:manualLayout>
          <c:xMode val="edge"/>
          <c:yMode val="edge"/>
          <c:x val="0"/>
          <c:y val="0.79783304782214437"/>
          <c:w val="0.99657133086042338"/>
          <c:h val="0.2021668660559780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77927808374273E-2"/>
          <c:y val="5.9129697202619312E-2"/>
          <c:w val="0.87791042069684888"/>
          <c:h val="0.56822623182989285"/>
        </c:manualLayout>
      </c:layout>
      <c:areaChart>
        <c:grouping val="stacked"/>
        <c:varyColors val="0"/>
        <c:ser>
          <c:idx val="8"/>
          <c:order val="0"/>
          <c:tx>
            <c:strRef>
              <c:f>'fig7cd 2.15'!$J$1</c:f>
              <c:strCache>
                <c:ptCount val="1"/>
                <c:pt idx="0">
                  <c:v>Sub-Saharan Africa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cat>
            <c:numRef>
              <c:f>'fig7cd 2.15'!$A$2:$A$36</c:f>
              <c:numCache>
                <c:formatCode>0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'fig7cd 2.15'!$J$2:$J$36</c:f>
              <c:numCache>
                <c:formatCode>0</c:formatCode>
                <c:ptCount val="35"/>
                <c:pt idx="0">
                  <c:v>282.2</c:v>
                </c:pt>
                <c:pt idx="1">
                  <c:v>297.5</c:v>
                </c:pt>
                <c:pt idx="2">
                  <c:v>311</c:v>
                </c:pt>
                <c:pt idx="3">
                  <c:v>325.40000000000003</c:v>
                </c:pt>
                <c:pt idx="4">
                  <c:v>335.8</c:v>
                </c:pt>
                <c:pt idx="5">
                  <c:v>342.1</c:v>
                </c:pt>
                <c:pt idx="6">
                  <c:v>347.40000000000003</c:v>
                </c:pt>
                <c:pt idx="7">
                  <c:v>353.70000000000005</c:v>
                </c:pt>
                <c:pt idx="8">
                  <c:v>361.5</c:v>
                </c:pt>
                <c:pt idx="9">
                  <c:v>368.6</c:v>
                </c:pt>
                <c:pt idx="10">
                  <c:v>375.70000000000005</c:v>
                </c:pt>
                <c:pt idx="11">
                  <c:v>379.1</c:v>
                </c:pt>
                <c:pt idx="12">
                  <c:v>384.70000000000005</c:v>
                </c:pt>
                <c:pt idx="13">
                  <c:v>386.70000000000005</c:v>
                </c:pt>
                <c:pt idx="14">
                  <c:v>376.40000000000003</c:v>
                </c:pt>
                <c:pt idx="15">
                  <c:v>373.5</c:v>
                </c:pt>
                <c:pt idx="16">
                  <c:v>371.70000000000005</c:v>
                </c:pt>
                <c:pt idx="17">
                  <c:v>372.8</c:v>
                </c:pt>
                <c:pt idx="18">
                  <c:v>370.40000000000003</c:v>
                </c:pt>
                <c:pt idx="19">
                  <c:v>375.8</c:v>
                </c:pt>
                <c:pt idx="20">
                  <c:v>370.6</c:v>
                </c:pt>
                <c:pt idx="21">
                  <c:v>370.6</c:v>
                </c:pt>
                <c:pt idx="22">
                  <c:v>369.6</c:v>
                </c:pt>
                <c:pt idx="23">
                  <c:v>371.20000000000005</c:v>
                </c:pt>
                <c:pt idx="24">
                  <c:v>374</c:v>
                </c:pt>
                <c:pt idx="25">
                  <c:v>385.3</c:v>
                </c:pt>
                <c:pt idx="26">
                  <c:v>393.6</c:v>
                </c:pt>
                <c:pt idx="27">
                  <c:v>398.5</c:v>
                </c:pt>
                <c:pt idx="28">
                  <c:v>402.8</c:v>
                </c:pt>
                <c:pt idx="29">
                  <c:v>411.20000000000005</c:v>
                </c:pt>
                <c:pt idx="30">
                  <c:v>436.70000000000005</c:v>
                </c:pt>
                <c:pt idx="31">
                  <c:v>444.3</c:v>
                </c:pt>
                <c:pt idx="32">
                  <c:v>448</c:v>
                </c:pt>
                <c:pt idx="33">
                  <c:v>458.5</c:v>
                </c:pt>
                <c:pt idx="34">
                  <c:v>464.20000000000005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E749-4D5E-B0EE-56994EC9F290}"/>
            </c:ext>
          </c:extLst>
        </c:ser>
        <c:ser>
          <c:idx val="3"/>
          <c:order val="1"/>
          <c:tx>
            <c:strRef>
              <c:f>'fig7cd 2.15'!$E$1</c:f>
              <c:strCache>
                <c:ptCount val="1"/>
                <c:pt idx="0">
                  <c:v>India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noFill/>
            </a:ln>
            <a:effectLst/>
          </c:spPr>
          <c:cat>
            <c:numRef>
              <c:f>'fig7cd 2.15'!$A$2:$A$36</c:f>
              <c:numCache>
                <c:formatCode>0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'fig7cd 2.15'!$E$2:$E$36</c:f>
              <c:numCache>
                <c:formatCode>0</c:formatCode>
                <c:ptCount val="35"/>
                <c:pt idx="0">
                  <c:v>430.5</c:v>
                </c:pt>
                <c:pt idx="1">
                  <c:v>437.40000000000003</c:v>
                </c:pt>
                <c:pt idx="2">
                  <c:v>442.70000000000005</c:v>
                </c:pt>
                <c:pt idx="3">
                  <c:v>447</c:v>
                </c:pt>
                <c:pt idx="4">
                  <c:v>450.5</c:v>
                </c:pt>
                <c:pt idx="5">
                  <c:v>452.40000000000003</c:v>
                </c:pt>
                <c:pt idx="6">
                  <c:v>452.5</c:v>
                </c:pt>
                <c:pt idx="7">
                  <c:v>458.1</c:v>
                </c:pt>
                <c:pt idx="8">
                  <c:v>461.5</c:v>
                </c:pt>
                <c:pt idx="9">
                  <c:v>459.3</c:v>
                </c:pt>
                <c:pt idx="10">
                  <c:v>463.40000000000003</c:v>
                </c:pt>
                <c:pt idx="11">
                  <c:v>468.70000000000005</c:v>
                </c:pt>
                <c:pt idx="12">
                  <c:v>474.8</c:v>
                </c:pt>
                <c:pt idx="13">
                  <c:v>473.8</c:v>
                </c:pt>
                <c:pt idx="14">
                  <c:v>469.1</c:v>
                </c:pt>
                <c:pt idx="15">
                  <c:v>459.70000000000005</c:v>
                </c:pt>
                <c:pt idx="16">
                  <c:v>447.6</c:v>
                </c:pt>
                <c:pt idx="17">
                  <c:v>435.20000000000005</c:v>
                </c:pt>
                <c:pt idx="18">
                  <c:v>431.6</c:v>
                </c:pt>
                <c:pt idx="19">
                  <c:v>421.1</c:v>
                </c:pt>
                <c:pt idx="20">
                  <c:v>362.1</c:v>
                </c:pt>
                <c:pt idx="21">
                  <c:v>309.20000000000005</c:v>
                </c:pt>
                <c:pt idx="22">
                  <c:v>287.5</c:v>
                </c:pt>
                <c:pt idx="23">
                  <c:v>279.2</c:v>
                </c:pt>
                <c:pt idx="24">
                  <c:v>267.3</c:v>
                </c:pt>
                <c:pt idx="25">
                  <c:v>252.9</c:v>
                </c:pt>
                <c:pt idx="26">
                  <c:v>244.4</c:v>
                </c:pt>
                <c:pt idx="27">
                  <c:v>195.20000000000002</c:v>
                </c:pt>
                <c:pt idx="28">
                  <c:v>156.20000000000002</c:v>
                </c:pt>
                <c:pt idx="29">
                  <c:v>168.20000000000002</c:v>
                </c:pt>
                <c:pt idx="30">
                  <c:v>215.8</c:v>
                </c:pt>
                <c:pt idx="31">
                  <c:v>192.9</c:v>
                </c:pt>
                <c:pt idx="32">
                  <c:v>165</c:v>
                </c:pt>
                <c:pt idx="33">
                  <c:v>147.1</c:v>
                </c:pt>
                <c:pt idx="34">
                  <c:v>129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749-4D5E-B0EE-56994EC9F290}"/>
            </c:ext>
          </c:extLst>
        </c:ser>
        <c:ser>
          <c:idx val="0"/>
          <c:order val="2"/>
          <c:tx>
            <c:strRef>
              <c:f>'fig7cd 2.15'!$B$1</c:f>
              <c:strCache>
                <c:ptCount val="1"/>
                <c:pt idx="0">
                  <c:v>China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cat>
            <c:numRef>
              <c:f>'fig7cd 2.15'!$A$2:$A$36</c:f>
              <c:numCache>
                <c:formatCode>0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'fig7cd 2.15'!$B$2:$B$36</c:f>
              <c:numCache>
                <c:formatCode>0</c:formatCode>
                <c:ptCount val="35"/>
                <c:pt idx="0">
                  <c:v>816.90000000000009</c:v>
                </c:pt>
                <c:pt idx="1">
                  <c:v>809.1</c:v>
                </c:pt>
                <c:pt idx="2">
                  <c:v>790.80000000000007</c:v>
                </c:pt>
                <c:pt idx="3">
                  <c:v>772.7</c:v>
                </c:pt>
                <c:pt idx="4">
                  <c:v>698.30000000000007</c:v>
                </c:pt>
                <c:pt idx="5">
                  <c:v>636.40000000000009</c:v>
                </c:pt>
                <c:pt idx="6">
                  <c:v>586.70000000000005</c:v>
                </c:pt>
                <c:pt idx="7">
                  <c:v>582.70000000000005</c:v>
                </c:pt>
                <c:pt idx="8">
                  <c:v>580.5</c:v>
                </c:pt>
                <c:pt idx="9">
                  <c:v>577.9</c:v>
                </c:pt>
                <c:pt idx="10">
                  <c:v>542.9</c:v>
                </c:pt>
                <c:pt idx="11">
                  <c:v>509</c:v>
                </c:pt>
                <c:pt idx="12">
                  <c:v>472.3</c:v>
                </c:pt>
                <c:pt idx="13">
                  <c:v>411.90000000000003</c:v>
                </c:pt>
                <c:pt idx="14">
                  <c:v>352.40000000000003</c:v>
                </c:pt>
                <c:pt idx="15">
                  <c:v>290.10000000000002</c:v>
                </c:pt>
                <c:pt idx="16">
                  <c:v>267.90000000000003</c:v>
                </c:pt>
                <c:pt idx="17">
                  <c:v>243</c:v>
                </c:pt>
                <c:pt idx="18">
                  <c:v>228.70000000000002</c:v>
                </c:pt>
                <c:pt idx="19">
                  <c:v>203.9</c:v>
                </c:pt>
                <c:pt idx="20">
                  <c:v>179</c:v>
                </c:pt>
                <c:pt idx="21">
                  <c:v>133.9</c:v>
                </c:pt>
                <c:pt idx="22">
                  <c:v>112.60000000000001</c:v>
                </c:pt>
                <c:pt idx="23">
                  <c:v>36.6</c:v>
                </c:pt>
                <c:pt idx="24">
                  <c:v>23.900000000000002</c:v>
                </c:pt>
                <c:pt idx="25">
                  <c:v>7.8000000000000007</c:v>
                </c:pt>
                <c:pt idx="26">
                  <c:v>1.1000000000000001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749-4D5E-B0EE-56994EC9F290}"/>
            </c:ext>
          </c:extLst>
        </c:ser>
        <c:ser>
          <c:idx val="1"/>
          <c:order val="3"/>
          <c:tx>
            <c:strRef>
              <c:f>'fig7cd 2.15'!$C$1</c:f>
              <c:strCache>
                <c:ptCount val="1"/>
                <c:pt idx="0">
                  <c:v>East Asia and Pacific excl. China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numRef>
              <c:f>'fig7cd 2.15'!$A$2:$A$36</c:f>
              <c:numCache>
                <c:formatCode>0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'fig7cd 2.15'!$C$2:$C$36</c:f>
              <c:numCache>
                <c:formatCode>0</c:formatCode>
                <c:ptCount val="35"/>
                <c:pt idx="0">
                  <c:v>227.60000000000002</c:v>
                </c:pt>
                <c:pt idx="1">
                  <c:v>229.70000000000002</c:v>
                </c:pt>
                <c:pt idx="2">
                  <c:v>228.8</c:v>
                </c:pt>
                <c:pt idx="3">
                  <c:v>227.5</c:v>
                </c:pt>
                <c:pt idx="4">
                  <c:v>216.3</c:v>
                </c:pt>
                <c:pt idx="5">
                  <c:v>204</c:v>
                </c:pt>
                <c:pt idx="6">
                  <c:v>191.3</c:v>
                </c:pt>
                <c:pt idx="7">
                  <c:v>199.10000000000002</c:v>
                </c:pt>
                <c:pt idx="8">
                  <c:v>229.4</c:v>
                </c:pt>
                <c:pt idx="9">
                  <c:v>179.5</c:v>
                </c:pt>
                <c:pt idx="10">
                  <c:v>178</c:v>
                </c:pt>
                <c:pt idx="11">
                  <c:v>169.5</c:v>
                </c:pt>
                <c:pt idx="12">
                  <c:v>130</c:v>
                </c:pt>
                <c:pt idx="13">
                  <c:v>120.9</c:v>
                </c:pt>
                <c:pt idx="14">
                  <c:v>117.10000000000001</c:v>
                </c:pt>
                <c:pt idx="15">
                  <c:v>102.4</c:v>
                </c:pt>
                <c:pt idx="16">
                  <c:v>113.2</c:v>
                </c:pt>
                <c:pt idx="17">
                  <c:v>96.100000000000009</c:v>
                </c:pt>
                <c:pt idx="18">
                  <c:v>86.5</c:v>
                </c:pt>
                <c:pt idx="19">
                  <c:v>78.900000000000006</c:v>
                </c:pt>
                <c:pt idx="20">
                  <c:v>69.400000000000006</c:v>
                </c:pt>
                <c:pt idx="21">
                  <c:v>63.1</c:v>
                </c:pt>
                <c:pt idx="22">
                  <c:v>52.900000000000006</c:v>
                </c:pt>
                <c:pt idx="23">
                  <c:v>50.6</c:v>
                </c:pt>
                <c:pt idx="24">
                  <c:v>45.7</c:v>
                </c:pt>
                <c:pt idx="25">
                  <c:v>40.200000000000003</c:v>
                </c:pt>
                <c:pt idx="26">
                  <c:v>33.1</c:v>
                </c:pt>
                <c:pt idx="27">
                  <c:v>24.700000000000003</c:v>
                </c:pt>
                <c:pt idx="28">
                  <c:v>24.1</c:v>
                </c:pt>
                <c:pt idx="29">
                  <c:v>20.6</c:v>
                </c:pt>
                <c:pt idx="30">
                  <c:v>22.3</c:v>
                </c:pt>
                <c:pt idx="31">
                  <c:v>23</c:v>
                </c:pt>
                <c:pt idx="32">
                  <c:v>20.3</c:v>
                </c:pt>
                <c:pt idx="33">
                  <c:v>19</c:v>
                </c:pt>
                <c:pt idx="34">
                  <c:v>17.600000000000001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749-4D5E-B0EE-56994EC9F290}"/>
            </c:ext>
          </c:extLst>
        </c:ser>
        <c:ser>
          <c:idx val="7"/>
          <c:order val="4"/>
          <c:tx>
            <c:strRef>
              <c:f>'fig7cd 2.15'!$I$1</c:f>
              <c:strCache>
                <c:ptCount val="1"/>
                <c:pt idx="0">
                  <c:v>South Asia excl. India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cat>
            <c:numRef>
              <c:f>'fig7cd 2.15'!$A$2:$A$36</c:f>
              <c:numCache>
                <c:formatCode>0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'fig7cd 2.15'!$I$2:$I$36</c:f>
              <c:numCache>
                <c:formatCode>0</c:formatCode>
                <c:ptCount val="35"/>
                <c:pt idx="0">
                  <c:v>140.5</c:v>
                </c:pt>
                <c:pt idx="1">
                  <c:v>128.70000000000002</c:v>
                </c:pt>
                <c:pt idx="2">
                  <c:v>115.4</c:v>
                </c:pt>
                <c:pt idx="3">
                  <c:v>116.2</c:v>
                </c:pt>
                <c:pt idx="4">
                  <c:v>105.10000000000001</c:v>
                </c:pt>
                <c:pt idx="5">
                  <c:v>104.60000000000001</c:v>
                </c:pt>
                <c:pt idx="6">
                  <c:v>96.300000000000011</c:v>
                </c:pt>
                <c:pt idx="7">
                  <c:v>96.4</c:v>
                </c:pt>
                <c:pt idx="8">
                  <c:v>103.5</c:v>
                </c:pt>
                <c:pt idx="9">
                  <c:v>108.30000000000001</c:v>
                </c:pt>
                <c:pt idx="10">
                  <c:v>111.7</c:v>
                </c:pt>
                <c:pt idx="11">
                  <c:v>114.9</c:v>
                </c:pt>
                <c:pt idx="12">
                  <c:v>115.5</c:v>
                </c:pt>
                <c:pt idx="13">
                  <c:v>106.10000000000001</c:v>
                </c:pt>
                <c:pt idx="14">
                  <c:v>94.300000000000011</c:v>
                </c:pt>
                <c:pt idx="15">
                  <c:v>87.7</c:v>
                </c:pt>
                <c:pt idx="16">
                  <c:v>81.800000000000011</c:v>
                </c:pt>
                <c:pt idx="17">
                  <c:v>74.900000000000006</c:v>
                </c:pt>
                <c:pt idx="18">
                  <c:v>67.5</c:v>
                </c:pt>
                <c:pt idx="19">
                  <c:v>62.2</c:v>
                </c:pt>
                <c:pt idx="20">
                  <c:v>59.7</c:v>
                </c:pt>
                <c:pt idx="21">
                  <c:v>54.1</c:v>
                </c:pt>
                <c:pt idx="22">
                  <c:v>51.6</c:v>
                </c:pt>
                <c:pt idx="23">
                  <c:v>48.400000000000006</c:v>
                </c:pt>
                <c:pt idx="24">
                  <c:v>45.2</c:v>
                </c:pt>
                <c:pt idx="25">
                  <c:v>41.1</c:v>
                </c:pt>
                <c:pt idx="26">
                  <c:v>38.5</c:v>
                </c:pt>
                <c:pt idx="27">
                  <c:v>33.5</c:v>
                </c:pt>
                <c:pt idx="28">
                  <c:v>29.3</c:v>
                </c:pt>
                <c:pt idx="29">
                  <c:v>29.1</c:v>
                </c:pt>
                <c:pt idx="30">
                  <c:v>28.700000000000003</c:v>
                </c:pt>
                <c:pt idx="31">
                  <c:v>24.8</c:v>
                </c:pt>
                <c:pt idx="32">
                  <c:v>21.200000000000003</c:v>
                </c:pt>
                <c:pt idx="33">
                  <c:v>21.1</c:v>
                </c:pt>
                <c:pt idx="34">
                  <c:v>19.700000000000003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E749-4D5E-B0EE-56994EC9F290}"/>
            </c:ext>
          </c:extLst>
        </c:ser>
        <c:ser>
          <c:idx val="4"/>
          <c:order val="5"/>
          <c:tx>
            <c:strRef>
              <c:f>'fig7cd 2.15'!$F$1</c:f>
              <c:strCache>
                <c:ptCount val="1"/>
                <c:pt idx="0">
                  <c:v>Latin America and the Caribbean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cat>
            <c:numRef>
              <c:f>'fig7cd 2.15'!$A$2:$A$36</c:f>
              <c:numCache>
                <c:formatCode>0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'fig7cd 2.15'!$F$2:$F$36</c:f>
              <c:numCache>
                <c:formatCode>0</c:formatCode>
                <c:ptCount val="35"/>
                <c:pt idx="0">
                  <c:v>71.400000000000006</c:v>
                </c:pt>
                <c:pt idx="1">
                  <c:v>70.400000000000006</c:v>
                </c:pt>
                <c:pt idx="2">
                  <c:v>71.2</c:v>
                </c:pt>
                <c:pt idx="3">
                  <c:v>72</c:v>
                </c:pt>
                <c:pt idx="4">
                  <c:v>67.5</c:v>
                </c:pt>
                <c:pt idx="5">
                  <c:v>66.900000000000006</c:v>
                </c:pt>
                <c:pt idx="6">
                  <c:v>74.100000000000009</c:v>
                </c:pt>
                <c:pt idx="7">
                  <c:v>74.400000000000006</c:v>
                </c:pt>
                <c:pt idx="8">
                  <c:v>74.5</c:v>
                </c:pt>
                <c:pt idx="9">
                  <c:v>76.7</c:v>
                </c:pt>
                <c:pt idx="10">
                  <c:v>71.3</c:v>
                </c:pt>
                <c:pt idx="11">
                  <c:v>70.900000000000006</c:v>
                </c:pt>
                <c:pt idx="12">
                  <c:v>67.100000000000009</c:v>
                </c:pt>
                <c:pt idx="13">
                  <c:v>66</c:v>
                </c:pt>
                <c:pt idx="14">
                  <c:v>61.7</c:v>
                </c:pt>
                <c:pt idx="15">
                  <c:v>59.300000000000004</c:v>
                </c:pt>
                <c:pt idx="16">
                  <c:v>49.5</c:v>
                </c:pt>
                <c:pt idx="17">
                  <c:v>43.7</c:v>
                </c:pt>
                <c:pt idx="18">
                  <c:v>40.200000000000003</c:v>
                </c:pt>
                <c:pt idx="19">
                  <c:v>38.700000000000003</c:v>
                </c:pt>
                <c:pt idx="20">
                  <c:v>34.6</c:v>
                </c:pt>
                <c:pt idx="21">
                  <c:v>32.300000000000004</c:v>
                </c:pt>
                <c:pt idx="22">
                  <c:v>30.6</c:v>
                </c:pt>
                <c:pt idx="23">
                  <c:v>27.6</c:v>
                </c:pt>
                <c:pt idx="24">
                  <c:v>26.3</c:v>
                </c:pt>
                <c:pt idx="25">
                  <c:v>25</c:v>
                </c:pt>
                <c:pt idx="26">
                  <c:v>26.6</c:v>
                </c:pt>
                <c:pt idx="27">
                  <c:v>27</c:v>
                </c:pt>
                <c:pt idx="28">
                  <c:v>26.8</c:v>
                </c:pt>
                <c:pt idx="29">
                  <c:v>27</c:v>
                </c:pt>
                <c:pt idx="30">
                  <c:v>24.8</c:v>
                </c:pt>
                <c:pt idx="31">
                  <c:v>29.5</c:v>
                </c:pt>
                <c:pt idx="32">
                  <c:v>22.6</c:v>
                </c:pt>
                <c:pt idx="33">
                  <c:v>22.200000000000003</c:v>
                </c:pt>
                <c:pt idx="34">
                  <c:v>22.1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749-4D5E-B0EE-56994EC9F290}"/>
            </c:ext>
          </c:extLst>
        </c:ser>
        <c:ser>
          <c:idx val="2"/>
          <c:order val="6"/>
          <c:tx>
            <c:strRef>
              <c:f>'fig7cd 2.15'!$D$1</c:f>
              <c:strCache>
                <c:ptCount val="1"/>
                <c:pt idx="0">
                  <c:v>Europe and Central Asia</c:v>
                </c:pt>
              </c:strCache>
            </c:strRef>
          </c:tx>
          <c:spPr>
            <a:solidFill>
              <a:srgbClr val="A3A3A3"/>
            </a:solidFill>
            <a:ln>
              <a:noFill/>
            </a:ln>
            <a:effectLst/>
          </c:spPr>
          <c:cat>
            <c:numRef>
              <c:f>'fig7cd 2.15'!$A$2:$A$36</c:f>
              <c:numCache>
                <c:formatCode>0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'fig7cd 2.15'!$D$2:$D$36</c:f>
              <c:numCache>
                <c:formatCode>0</c:formatCode>
                <c:ptCount val="35"/>
                <c:pt idx="0">
                  <c:v>16.900000000000002</c:v>
                </c:pt>
                <c:pt idx="1">
                  <c:v>19.5</c:v>
                </c:pt>
                <c:pt idx="2">
                  <c:v>25.700000000000003</c:v>
                </c:pt>
                <c:pt idx="3">
                  <c:v>29.5</c:v>
                </c:pt>
                <c:pt idx="4">
                  <c:v>38.200000000000003</c:v>
                </c:pt>
                <c:pt idx="5">
                  <c:v>38.200000000000003</c:v>
                </c:pt>
                <c:pt idx="6">
                  <c:v>38.200000000000003</c:v>
                </c:pt>
                <c:pt idx="7">
                  <c:v>35.6</c:v>
                </c:pt>
                <c:pt idx="8">
                  <c:v>36.4</c:v>
                </c:pt>
                <c:pt idx="9">
                  <c:v>47.300000000000004</c:v>
                </c:pt>
                <c:pt idx="10">
                  <c:v>43.1</c:v>
                </c:pt>
                <c:pt idx="11">
                  <c:v>39.1</c:v>
                </c:pt>
                <c:pt idx="12">
                  <c:v>34.800000000000004</c:v>
                </c:pt>
                <c:pt idx="13">
                  <c:v>34.1</c:v>
                </c:pt>
                <c:pt idx="14">
                  <c:v>26</c:v>
                </c:pt>
                <c:pt idx="15">
                  <c:v>22.3</c:v>
                </c:pt>
                <c:pt idx="16">
                  <c:v>15.600000000000001</c:v>
                </c:pt>
                <c:pt idx="17">
                  <c:v>10.200000000000001</c:v>
                </c:pt>
                <c:pt idx="18">
                  <c:v>6.6000000000000005</c:v>
                </c:pt>
                <c:pt idx="19">
                  <c:v>5.8000000000000007</c:v>
                </c:pt>
                <c:pt idx="20">
                  <c:v>5.5</c:v>
                </c:pt>
                <c:pt idx="21">
                  <c:v>4.3</c:v>
                </c:pt>
                <c:pt idx="22">
                  <c:v>4.2</c:v>
                </c:pt>
                <c:pt idx="23">
                  <c:v>3.4000000000000004</c:v>
                </c:pt>
                <c:pt idx="24">
                  <c:v>4.9000000000000004</c:v>
                </c:pt>
                <c:pt idx="25">
                  <c:v>4.1000000000000005</c:v>
                </c:pt>
                <c:pt idx="26">
                  <c:v>3.3000000000000003</c:v>
                </c:pt>
                <c:pt idx="27">
                  <c:v>3.5</c:v>
                </c:pt>
                <c:pt idx="28">
                  <c:v>2.2000000000000002</c:v>
                </c:pt>
                <c:pt idx="29">
                  <c:v>2.3000000000000003</c:v>
                </c:pt>
                <c:pt idx="30">
                  <c:v>2.6</c:v>
                </c:pt>
                <c:pt idx="31">
                  <c:v>2.7</c:v>
                </c:pt>
                <c:pt idx="32">
                  <c:v>2.4000000000000004</c:v>
                </c:pt>
                <c:pt idx="33">
                  <c:v>2.4000000000000004</c:v>
                </c:pt>
                <c:pt idx="34">
                  <c:v>2.2000000000000002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749-4D5E-B0EE-56994EC9F290}"/>
            </c:ext>
          </c:extLst>
        </c:ser>
        <c:ser>
          <c:idx val="5"/>
          <c:order val="7"/>
          <c:tx>
            <c:strRef>
              <c:f>'fig7cd 2.15'!$G$1</c:f>
              <c:strCache>
                <c:ptCount val="1"/>
                <c:pt idx="0">
                  <c:v>Middle East and North Africa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cat>
            <c:numRef>
              <c:f>'fig7cd 2.15'!$A$2:$A$36</c:f>
              <c:numCache>
                <c:formatCode>0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'fig7cd 2.15'!$G$2:$G$36</c:f>
              <c:numCache>
                <c:formatCode>0</c:formatCode>
                <c:ptCount val="35"/>
                <c:pt idx="0">
                  <c:v>14.8</c:v>
                </c:pt>
                <c:pt idx="1">
                  <c:v>14.700000000000001</c:v>
                </c:pt>
                <c:pt idx="2">
                  <c:v>13.200000000000001</c:v>
                </c:pt>
                <c:pt idx="3">
                  <c:v>12.8</c:v>
                </c:pt>
                <c:pt idx="4">
                  <c:v>12</c:v>
                </c:pt>
                <c:pt idx="5">
                  <c:v>12.3</c:v>
                </c:pt>
                <c:pt idx="6">
                  <c:v>10.5</c:v>
                </c:pt>
                <c:pt idx="7">
                  <c:v>9.8000000000000007</c:v>
                </c:pt>
                <c:pt idx="8">
                  <c:v>9</c:v>
                </c:pt>
                <c:pt idx="9">
                  <c:v>9.1</c:v>
                </c:pt>
                <c:pt idx="10">
                  <c:v>8.5</c:v>
                </c:pt>
                <c:pt idx="11">
                  <c:v>8.7000000000000011</c:v>
                </c:pt>
                <c:pt idx="12">
                  <c:v>8.3000000000000007</c:v>
                </c:pt>
                <c:pt idx="13">
                  <c:v>8.6</c:v>
                </c:pt>
                <c:pt idx="14">
                  <c:v>8.3000000000000007</c:v>
                </c:pt>
                <c:pt idx="15">
                  <c:v>8.3000000000000007</c:v>
                </c:pt>
                <c:pt idx="16">
                  <c:v>8.2000000000000011</c:v>
                </c:pt>
                <c:pt idx="17">
                  <c:v>8.3000000000000007</c:v>
                </c:pt>
                <c:pt idx="18">
                  <c:v>8.2000000000000011</c:v>
                </c:pt>
                <c:pt idx="19">
                  <c:v>7.5</c:v>
                </c:pt>
                <c:pt idx="20">
                  <c:v>6.5</c:v>
                </c:pt>
                <c:pt idx="21">
                  <c:v>7.1000000000000005</c:v>
                </c:pt>
                <c:pt idx="22">
                  <c:v>8</c:v>
                </c:pt>
                <c:pt idx="23">
                  <c:v>9.3000000000000007</c:v>
                </c:pt>
                <c:pt idx="24">
                  <c:v>10.4</c:v>
                </c:pt>
                <c:pt idx="25">
                  <c:v>14</c:v>
                </c:pt>
                <c:pt idx="26">
                  <c:v>17.3</c:v>
                </c:pt>
                <c:pt idx="27">
                  <c:v>18.400000000000002</c:v>
                </c:pt>
                <c:pt idx="28">
                  <c:v>18.900000000000002</c:v>
                </c:pt>
                <c:pt idx="29">
                  <c:v>18.7</c:v>
                </c:pt>
                <c:pt idx="30">
                  <c:v>22.1</c:v>
                </c:pt>
                <c:pt idx="31">
                  <c:v>25</c:v>
                </c:pt>
                <c:pt idx="32">
                  <c:v>26.1</c:v>
                </c:pt>
                <c:pt idx="33">
                  <c:v>27.8</c:v>
                </c:pt>
                <c:pt idx="34">
                  <c:v>29.8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749-4D5E-B0EE-56994EC9F290}"/>
            </c:ext>
          </c:extLst>
        </c:ser>
        <c:ser>
          <c:idx val="6"/>
          <c:order val="8"/>
          <c:tx>
            <c:strRef>
              <c:f>'fig7cd 2.15'!$H$1</c:f>
              <c:strCache>
                <c:ptCount val="1"/>
                <c:pt idx="0">
                  <c:v>Rest of the world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cat>
            <c:numRef>
              <c:f>'fig7cd 2.15'!$A$2:$A$36</c:f>
              <c:numCache>
                <c:formatCode>0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'fig7cd 2.15'!$H$2:$H$36</c:f>
              <c:numCache>
                <c:formatCode>0</c:formatCode>
                <c:ptCount val="35"/>
                <c:pt idx="0">
                  <c:v>3.8000000000000003</c:v>
                </c:pt>
                <c:pt idx="1">
                  <c:v>4.1000000000000005</c:v>
                </c:pt>
                <c:pt idx="2">
                  <c:v>4.6000000000000005</c:v>
                </c:pt>
                <c:pt idx="3">
                  <c:v>5.2</c:v>
                </c:pt>
                <c:pt idx="4">
                  <c:v>4.9000000000000004</c:v>
                </c:pt>
                <c:pt idx="5">
                  <c:v>4.9000000000000004</c:v>
                </c:pt>
                <c:pt idx="6">
                  <c:v>5.3000000000000007</c:v>
                </c:pt>
                <c:pt idx="7">
                  <c:v>5.2</c:v>
                </c:pt>
                <c:pt idx="8">
                  <c:v>5.3000000000000007</c:v>
                </c:pt>
                <c:pt idx="9">
                  <c:v>5</c:v>
                </c:pt>
                <c:pt idx="10">
                  <c:v>4.8000000000000007</c:v>
                </c:pt>
                <c:pt idx="11">
                  <c:v>4.9000000000000004</c:v>
                </c:pt>
                <c:pt idx="12">
                  <c:v>5.1000000000000005</c:v>
                </c:pt>
                <c:pt idx="13">
                  <c:v>5.7</c:v>
                </c:pt>
                <c:pt idx="14">
                  <c:v>5.4</c:v>
                </c:pt>
                <c:pt idx="15">
                  <c:v>5.4</c:v>
                </c:pt>
                <c:pt idx="16">
                  <c:v>5.2</c:v>
                </c:pt>
                <c:pt idx="17">
                  <c:v>5.1000000000000005</c:v>
                </c:pt>
                <c:pt idx="18">
                  <c:v>5.3000000000000007</c:v>
                </c:pt>
                <c:pt idx="19">
                  <c:v>5.5</c:v>
                </c:pt>
                <c:pt idx="20">
                  <c:v>5.4</c:v>
                </c:pt>
                <c:pt idx="21">
                  <c:v>5.9</c:v>
                </c:pt>
                <c:pt idx="22">
                  <c:v>6.2</c:v>
                </c:pt>
                <c:pt idx="23">
                  <c:v>6.8000000000000007</c:v>
                </c:pt>
                <c:pt idx="24">
                  <c:v>7.3000000000000007</c:v>
                </c:pt>
                <c:pt idx="25">
                  <c:v>8</c:v>
                </c:pt>
                <c:pt idx="26">
                  <c:v>6.9</c:v>
                </c:pt>
                <c:pt idx="27">
                  <c:v>7.6000000000000005</c:v>
                </c:pt>
                <c:pt idx="28">
                  <c:v>6.8000000000000007</c:v>
                </c:pt>
                <c:pt idx="29">
                  <c:v>6.7</c:v>
                </c:pt>
                <c:pt idx="30">
                  <c:v>4.1000000000000005</c:v>
                </c:pt>
                <c:pt idx="31">
                  <c:v>3.6</c:v>
                </c:pt>
                <c:pt idx="32">
                  <c:v>7.1000000000000005</c:v>
                </c:pt>
                <c:pt idx="33">
                  <c:v>7.1000000000000005</c:v>
                </c:pt>
                <c:pt idx="34">
                  <c:v>7.2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749-4D5E-B0EE-56994EC9F2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82612992"/>
        <c:axId val="1204171952"/>
      </c:areaChart>
      <c:catAx>
        <c:axId val="1382612992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04171952"/>
        <c:crosses val="autoZero"/>
        <c:auto val="1"/>
        <c:lblAlgn val="ctr"/>
        <c:lblOffset val="100"/>
        <c:tickLblSkip val="2"/>
        <c:noMultiLvlLbl val="0"/>
      </c:catAx>
      <c:valAx>
        <c:axId val="1204171952"/>
        <c:scaling>
          <c:orientation val="minMax"/>
          <c:max val="2000"/>
        </c:scaling>
        <c:delete val="0"/>
        <c:axPos val="l"/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26129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6130260207540281E-2"/>
          <c:y val="0.79524197526353291"/>
          <c:w val="0.89241921746536645"/>
          <c:h val="0.1769157973582768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8021050230406411E-2"/>
          <c:y val="5.0837656838902123E-2"/>
          <c:w val="0.87755217004869623"/>
          <c:h val="0.61028951263172027"/>
        </c:manualLayout>
      </c:layout>
      <c:areaChart>
        <c:grouping val="stacked"/>
        <c:varyColors val="0"/>
        <c:ser>
          <c:idx val="8"/>
          <c:order val="0"/>
          <c:tx>
            <c:strRef>
              <c:f>'fig7cd 6.85'!$J$1</c:f>
              <c:strCache>
                <c:ptCount val="1"/>
                <c:pt idx="0">
                  <c:v>Sub-Saharan Africa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cat>
            <c:numRef>
              <c:f>'fig7cd 6.85'!$A$2:$A$36</c:f>
              <c:numCache>
                <c:formatCode>0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'fig7cd 6.85'!$J$2:$J$36</c:f>
              <c:numCache>
                <c:formatCode>0</c:formatCode>
                <c:ptCount val="35"/>
                <c:pt idx="0">
                  <c:v>465.70000000000005</c:v>
                </c:pt>
                <c:pt idx="1">
                  <c:v>479.90000000000003</c:v>
                </c:pt>
                <c:pt idx="2">
                  <c:v>494.6</c:v>
                </c:pt>
                <c:pt idx="3">
                  <c:v>512</c:v>
                </c:pt>
                <c:pt idx="4">
                  <c:v>526</c:v>
                </c:pt>
                <c:pt idx="5">
                  <c:v>538.9</c:v>
                </c:pt>
                <c:pt idx="6">
                  <c:v>551.70000000000005</c:v>
                </c:pt>
                <c:pt idx="7">
                  <c:v>565.9</c:v>
                </c:pt>
                <c:pt idx="8">
                  <c:v>581.70000000000005</c:v>
                </c:pt>
                <c:pt idx="9">
                  <c:v>598.30000000000007</c:v>
                </c:pt>
                <c:pt idx="10">
                  <c:v>614.90000000000009</c:v>
                </c:pt>
                <c:pt idx="11">
                  <c:v>631.40000000000009</c:v>
                </c:pt>
                <c:pt idx="12">
                  <c:v>648.1</c:v>
                </c:pt>
                <c:pt idx="13">
                  <c:v>666.30000000000007</c:v>
                </c:pt>
                <c:pt idx="14">
                  <c:v>681.7</c:v>
                </c:pt>
                <c:pt idx="15">
                  <c:v>697.6</c:v>
                </c:pt>
                <c:pt idx="16">
                  <c:v>712</c:v>
                </c:pt>
                <c:pt idx="17">
                  <c:v>729.30000000000007</c:v>
                </c:pt>
                <c:pt idx="18">
                  <c:v>745.6</c:v>
                </c:pt>
                <c:pt idx="19">
                  <c:v>765.30000000000007</c:v>
                </c:pt>
                <c:pt idx="20">
                  <c:v>782.40000000000009</c:v>
                </c:pt>
                <c:pt idx="21">
                  <c:v>801.90000000000009</c:v>
                </c:pt>
                <c:pt idx="22">
                  <c:v>821.30000000000007</c:v>
                </c:pt>
                <c:pt idx="23">
                  <c:v>841</c:v>
                </c:pt>
                <c:pt idx="24">
                  <c:v>860.5</c:v>
                </c:pt>
                <c:pt idx="25">
                  <c:v>883</c:v>
                </c:pt>
                <c:pt idx="26">
                  <c:v>906.90000000000009</c:v>
                </c:pt>
                <c:pt idx="27">
                  <c:v>929.90000000000009</c:v>
                </c:pt>
                <c:pt idx="28">
                  <c:v>953.5</c:v>
                </c:pt>
                <c:pt idx="29">
                  <c:v>978.6</c:v>
                </c:pt>
                <c:pt idx="30">
                  <c:v>1012.9000000000001</c:v>
                </c:pt>
                <c:pt idx="31">
                  <c:v>1037.6000000000001</c:v>
                </c:pt>
                <c:pt idx="32">
                  <c:v>1061.7</c:v>
                </c:pt>
                <c:pt idx="33">
                  <c:v>1087.4000000000001</c:v>
                </c:pt>
                <c:pt idx="34">
                  <c:v>1111.8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4DFD-40F9-B791-C12F39292AEA}"/>
            </c:ext>
          </c:extLst>
        </c:ser>
        <c:ser>
          <c:idx val="3"/>
          <c:order val="1"/>
          <c:tx>
            <c:strRef>
              <c:f>'fig7cd 6.85'!$E$1</c:f>
              <c:strCache>
                <c:ptCount val="1"/>
                <c:pt idx="0">
                  <c:v>India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noFill/>
            </a:ln>
            <a:effectLst/>
          </c:spPr>
          <c:cat>
            <c:numRef>
              <c:f>'fig7cd 6.85'!$A$2:$A$36</c:f>
              <c:numCache>
                <c:formatCode>0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'fig7cd 6.85'!$E$2:$E$36</c:f>
              <c:numCache>
                <c:formatCode>0</c:formatCode>
                <c:ptCount val="35"/>
                <c:pt idx="0">
                  <c:v>841.1</c:v>
                </c:pt>
                <c:pt idx="1">
                  <c:v>859.40000000000009</c:v>
                </c:pt>
                <c:pt idx="2">
                  <c:v>877.40000000000009</c:v>
                </c:pt>
                <c:pt idx="3">
                  <c:v>895.5</c:v>
                </c:pt>
                <c:pt idx="4">
                  <c:v>913</c:v>
                </c:pt>
                <c:pt idx="5">
                  <c:v>929.7</c:v>
                </c:pt>
                <c:pt idx="6">
                  <c:v>946.30000000000007</c:v>
                </c:pt>
                <c:pt idx="7">
                  <c:v>963.5</c:v>
                </c:pt>
                <c:pt idx="8">
                  <c:v>980.40000000000009</c:v>
                </c:pt>
                <c:pt idx="9">
                  <c:v>996.40000000000009</c:v>
                </c:pt>
                <c:pt idx="10">
                  <c:v>1013.4000000000001</c:v>
                </c:pt>
                <c:pt idx="11">
                  <c:v>1030.6000000000001</c:v>
                </c:pt>
                <c:pt idx="12">
                  <c:v>1047.8</c:v>
                </c:pt>
                <c:pt idx="13">
                  <c:v>1063.4000000000001</c:v>
                </c:pt>
                <c:pt idx="14">
                  <c:v>1078.2</c:v>
                </c:pt>
                <c:pt idx="15">
                  <c:v>1092.7</c:v>
                </c:pt>
                <c:pt idx="16">
                  <c:v>1105.6000000000001</c:v>
                </c:pt>
                <c:pt idx="17">
                  <c:v>1118.3</c:v>
                </c:pt>
                <c:pt idx="18">
                  <c:v>1132.6000000000001</c:v>
                </c:pt>
                <c:pt idx="19">
                  <c:v>1144.6000000000001</c:v>
                </c:pt>
                <c:pt idx="20">
                  <c:v>1146.8</c:v>
                </c:pt>
                <c:pt idx="21">
                  <c:v>1144.2</c:v>
                </c:pt>
                <c:pt idx="22">
                  <c:v>1148.6000000000001</c:v>
                </c:pt>
                <c:pt idx="23">
                  <c:v>1156.3</c:v>
                </c:pt>
                <c:pt idx="24">
                  <c:v>1167.2</c:v>
                </c:pt>
                <c:pt idx="25">
                  <c:v>1177.2</c:v>
                </c:pt>
                <c:pt idx="26">
                  <c:v>1188.4000000000001</c:v>
                </c:pt>
                <c:pt idx="27">
                  <c:v>1167.7</c:v>
                </c:pt>
                <c:pt idx="28">
                  <c:v>1140</c:v>
                </c:pt>
                <c:pt idx="29">
                  <c:v>1117.3</c:v>
                </c:pt>
                <c:pt idx="30">
                  <c:v>1157.4000000000001</c:v>
                </c:pt>
                <c:pt idx="31">
                  <c:v>1157.1000000000001</c:v>
                </c:pt>
                <c:pt idx="32">
                  <c:v>1134.4000000000001</c:v>
                </c:pt>
                <c:pt idx="33">
                  <c:v>1115.7</c:v>
                </c:pt>
                <c:pt idx="34">
                  <c:v>1097.3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DFD-40F9-B791-C12F39292AEA}"/>
            </c:ext>
          </c:extLst>
        </c:ser>
        <c:ser>
          <c:idx val="0"/>
          <c:order val="2"/>
          <c:tx>
            <c:strRef>
              <c:f>'fig7cd 6.85'!$B$1</c:f>
              <c:strCache>
                <c:ptCount val="1"/>
                <c:pt idx="0">
                  <c:v>China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cat>
            <c:numRef>
              <c:f>'fig7cd 6.85'!$A$2:$A$36</c:f>
              <c:numCache>
                <c:formatCode>0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'fig7cd 6.85'!$B$2:$B$36</c:f>
              <c:numCache>
                <c:formatCode>0</c:formatCode>
                <c:ptCount val="35"/>
                <c:pt idx="0">
                  <c:v>1123.7</c:v>
                </c:pt>
                <c:pt idx="1">
                  <c:v>1137.2</c:v>
                </c:pt>
                <c:pt idx="2">
                  <c:v>1147.4000000000001</c:v>
                </c:pt>
                <c:pt idx="3">
                  <c:v>1155.7</c:v>
                </c:pt>
                <c:pt idx="4">
                  <c:v>1159.8</c:v>
                </c:pt>
                <c:pt idx="5">
                  <c:v>1162.2</c:v>
                </c:pt>
                <c:pt idx="6">
                  <c:v>1162.6000000000001</c:v>
                </c:pt>
                <c:pt idx="7">
                  <c:v>1165.5</c:v>
                </c:pt>
                <c:pt idx="8">
                  <c:v>1167.3</c:v>
                </c:pt>
                <c:pt idx="9">
                  <c:v>1166.8</c:v>
                </c:pt>
                <c:pt idx="10">
                  <c:v>1154.9000000000001</c:v>
                </c:pt>
                <c:pt idx="11">
                  <c:v>1138.6000000000001</c:v>
                </c:pt>
                <c:pt idx="12">
                  <c:v>1115</c:v>
                </c:pt>
                <c:pt idx="13">
                  <c:v>1090.9000000000001</c:v>
                </c:pt>
                <c:pt idx="14">
                  <c:v>1062.3</c:v>
                </c:pt>
                <c:pt idx="15">
                  <c:v>1025</c:v>
                </c:pt>
                <c:pt idx="16">
                  <c:v>991.2</c:v>
                </c:pt>
                <c:pt idx="17">
                  <c:v>949.6</c:v>
                </c:pt>
                <c:pt idx="18">
                  <c:v>918.6</c:v>
                </c:pt>
                <c:pt idx="19">
                  <c:v>881.1</c:v>
                </c:pt>
                <c:pt idx="20">
                  <c:v>833.7</c:v>
                </c:pt>
                <c:pt idx="21">
                  <c:v>789.40000000000009</c:v>
                </c:pt>
                <c:pt idx="22">
                  <c:v>730.7</c:v>
                </c:pt>
                <c:pt idx="23">
                  <c:v>641.70000000000005</c:v>
                </c:pt>
                <c:pt idx="24">
                  <c:v>577.5</c:v>
                </c:pt>
                <c:pt idx="25">
                  <c:v>520.4</c:v>
                </c:pt>
                <c:pt idx="26">
                  <c:v>473.20000000000005</c:v>
                </c:pt>
                <c:pt idx="27">
                  <c:v>444.90000000000003</c:v>
                </c:pt>
                <c:pt idx="28">
                  <c:v>391</c:v>
                </c:pt>
                <c:pt idx="29">
                  <c:v>346.1</c:v>
                </c:pt>
                <c:pt idx="30">
                  <c:v>350.5</c:v>
                </c:pt>
                <c:pt idx="31">
                  <c:v>240.60000000000002</c:v>
                </c:pt>
                <c:pt idx="32">
                  <c:v>237.4</c:v>
                </c:pt>
                <c:pt idx="33">
                  <c:v>214.20000000000002</c:v>
                </c:pt>
                <c:pt idx="34">
                  <c:v>193.10000000000002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DFD-40F9-B791-C12F39292AEA}"/>
            </c:ext>
          </c:extLst>
        </c:ser>
        <c:ser>
          <c:idx val="1"/>
          <c:order val="3"/>
          <c:tx>
            <c:strRef>
              <c:f>'fig7cd 6.85'!$C$1</c:f>
              <c:strCache>
                <c:ptCount val="1"/>
                <c:pt idx="0">
                  <c:v>East Asia and Pacific excl. China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numRef>
              <c:f>'fig7cd 6.85'!$A$2:$A$36</c:f>
              <c:numCache>
                <c:formatCode>0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'fig7cd 6.85'!$C$2:$C$36</c:f>
              <c:numCache>
                <c:formatCode>0</c:formatCode>
                <c:ptCount val="35"/>
                <c:pt idx="0">
                  <c:v>418.70000000000005</c:v>
                </c:pt>
                <c:pt idx="1">
                  <c:v>424.40000000000003</c:v>
                </c:pt>
                <c:pt idx="2">
                  <c:v>430.1</c:v>
                </c:pt>
                <c:pt idx="3">
                  <c:v>435.70000000000005</c:v>
                </c:pt>
                <c:pt idx="4">
                  <c:v>439</c:v>
                </c:pt>
                <c:pt idx="5">
                  <c:v>441.3</c:v>
                </c:pt>
                <c:pt idx="6">
                  <c:v>441.40000000000003</c:v>
                </c:pt>
                <c:pt idx="7">
                  <c:v>447.3</c:v>
                </c:pt>
                <c:pt idx="8">
                  <c:v>459.6</c:v>
                </c:pt>
                <c:pt idx="9">
                  <c:v>465.6</c:v>
                </c:pt>
                <c:pt idx="10">
                  <c:v>470.6</c:v>
                </c:pt>
                <c:pt idx="11">
                  <c:v>471.90000000000003</c:v>
                </c:pt>
                <c:pt idx="12">
                  <c:v>468.1</c:v>
                </c:pt>
                <c:pt idx="13">
                  <c:v>467.70000000000005</c:v>
                </c:pt>
                <c:pt idx="14">
                  <c:v>466.1</c:v>
                </c:pt>
                <c:pt idx="15">
                  <c:v>464.90000000000003</c:v>
                </c:pt>
                <c:pt idx="16">
                  <c:v>465.5</c:v>
                </c:pt>
                <c:pt idx="17">
                  <c:v>457.40000000000003</c:v>
                </c:pt>
                <c:pt idx="18">
                  <c:v>457.1</c:v>
                </c:pt>
                <c:pt idx="19">
                  <c:v>445.20000000000005</c:v>
                </c:pt>
                <c:pt idx="20">
                  <c:v>421.20000000000005</c:v>
                </c:pt>
                <c:pt idx="21">
                  <c:v>409.3</c:v>
                </c:pt>
                <c:pt idx="22">
                  <c:v>403.40000000000003</c:v>
                </c:pt>
                <c:pt idx="23">
                  <c:v>393.70000000000005</c:v>
                </c:pt>
                <c:pt idx="24">
                  <c:v>388.90000000000003</c:v>
                </c:pt>
                <c:pt idx="25">
                  <c:v>381.5</c:v>
                </c:pt>
                <c:pt idx="26">
                  <c:v>365.5</c:v>
                </c:pt>
                <c:pt idx="27">
                  <c:v>346.90000000000003</c:v>
                </c:pt>
                <c:pt idx="28">
                  <c:v>343.1</c:v>
                </c:pt>
                <c:pt idx="29">
                  <c:v>336.6</c:v>
                </c:pt>
                <c:pt idx="30">
                  <c:v>345.5</c:v>
                </c:pt>
                <c:pt idx="31">
                  <c:v>349</c:v>
                </c:pt>
                <c:pt idx="32">
                  <c:v>346.90000000000003</c:v>
                </c:pt>
                <c:pt idx="33">
                  <c:v>343</c:v>
                </c:pt>
                <c:pt idx="34">
                  <c:v>336.6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DFD-40F9-B791-C12F39292AEA}"/>
            </c:ext>
          </c:extLst>
        </c:ser>
        <c:ser>
          <c:idx val="7"/>
          <c:order val="4"/>
          <c:tx>
            <c:strRef>
              <c:f>'fig7cd 6.85'!$I$1</c:f>
              <c:strCache>
                <c:ptCount val="1"/>
                <c:pt idx="0">
                  <c:v>South Asia excl. India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cat>
            <c:numRef>
              <c:f>'fig7cd 6.85'!$A$2:$A$36</c:f>
              <c:numCache>
                <c:formatCode>0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'fig7cd 6.85'!$I$2:$I$36</c:f>
              <c:numCache>
                <c:formatCode>0</c:formatCode>
                <c:ptCount val="35"/>
                <c:pt idx="0">
                  <c:v>262.3</c:v>
                </c:pt>
                <c:pt idx="1">
                  <c:v>267.7</c:v>
                </c:pt>
                <c:pt idx="2">
                  <c:v>272.60000000000002</c:v>
                </c:pt>
                <c:pt idx="3">
                  <c:v>279.60000000000002</c:v>
                </c:pt>
                <c:pt idx="4">
                  <c:v>285</c:v>
                </c:pt>
                <c:pt idx="5">
                  <c:v>291.2</c:v>
                </c:pt>
                <c:pt idx="6">
                  <c:v>296.5</c:v>
                </c:pt>
                <c:pt idx="7">
                  <c:v>302.3</c:v>
                </c:pt>
                <c:pt idx="8">
                  <c:v>308</c:v>
                </c:pt>
                <c:pt idx="9">
                  <c:v>314.60000000000002</c:v>
                </c:pt>
                <c:pt idx="10">
                  <c:v>322.40000000000003</c:v>
                </c:pt>
                <c:pt idx="11">
                  <c:v>331</c:v>
                </c:pt>
                <c:pt idx="12">
                  <c:v>338.70000000000005</c:v>
                </c:pt>
                <c:pt idx="13">
                  <c:v>343.5</c:v>
                </c:pt>
                <c:pt idx="14">
                  <c:v>346.6</c:v>
                </c:pt>
                <c:pt idx="15">
                  <c:v>350.1</c:v>
                </c:pt>
                <c:pt idx="16">
                  <c:v>354.3</c:v>
                </c:pt>
                <c:pt idx="17">
                  <c:v>358.1</c:v>
                </c:pt>
                <c:pt idx="18">
                  <c:v>361.40000000000003</c:v>
                </c:pt>
                <c:pt idx="19">
                  <c:v>366</c:v>
                </c:pt>
                <c:pt idx="20">
                  <c:v>372</c:v>
                </c:pt>
                <c:pt idx="21">
                  <c:v>373.90000000000003</c:v>
                </c:pt>
                <c:pt idx="22">
                  <c:v>375.6</c:v>
                </c:pt>
                <c:pt idx="23">
                  <c:v>376.5</c:v>
                </c:pt>
                <c:pt idx="24">
                  <c:v>376.70000000000005</c:v>
                </c:pt>
                <c:pt idx="25">
                  <c:v>376.8</c:v>
                </c:pt>
                <c:pt idx="26">
                  <c:v>377</c:v>
                </c:pt>
                <c:pt idx="27">
                  <c:v>376.20000000000005</c:v>
                </c:pt>
                <c:pt idx="28">
                  <c:v>375.5</c:v>
                </c:pt>
                <c:pt idx="29">
                  <c:v>378.90000000000003</c:v>
                </c:pt>
                <c:pt idx="30">
                  <c:v>383.40000000000003</c:v>
                </c:pt>
                <c:pt idx="31">
                  <c:v>381.3</c:v>
                </c:pt>
                <c:pt idx="32">
                  <c:v>378.90000000000003</c:v>
                </c:pt>
                <c:pt idx="33">
                  <c:v>382.90000000000003</c:v>
                </c:pt>
                <c:pt idx="34">
                  <c:v>384.20000000000005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4DFD-40F9-B791-C12F39292AEA}"/>
            </c:ext>
          </c:extLst>
        </c:ser>
        <c:ser>
          <c:idx val="4"/>
          <c:order val="5"/>
          <c:tx>
            <c:strRef>
              <c:f>'fig7cd 6.85'!$F$1</c:f>
              <c:strCache>
                <c:ptCount val="1"/>
                <c:pt idx="0">
                  <c:v>Latin America and the Caribbean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cat>
            <c:numRef>
              <c:f>'fig7cd 6.85'!$A$2:$A$36</c:f>
              <c:numCache>
                <c:formatCode>0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'fig7cd 6.85'!$F$2:$F$36</c:f>
              <c:numCache>
                <c:formatCode>0</c:formatCode>
                <c:ptCount val="35"/>
                <c:pt idx="0">
                  <c:v>241.8</c:v>
                </c:pt>
                <c:pt idx="1">
                  <c:v>244.4</c:v>
                </c:pt>
                <c:pt idx="2">
                  <c:v>251.5</c:v>
                </c:pt>
                <c:pt idx="3">
                  <c:v>255.8</c:v>
                </c:pt>
                <c:pt idx="4">
                  <c:v>249.70000000000002</c:v>
                </c:pt>
                <c:pt idx="5">
                  <c:v>253.9</c:v>
                </c:pt>
                <c:pt idx="6">
                  <c:v>261.8</c:v>
                </c:pt>
                <c:pt idx="7">
                  <c:v>260.90000000000003</c:v>
                </c:pt>
                <c:pt idx="8">
                  <c:v>261.90000000000003</c:v>
                </c:pt>
                <c:pt idx="9">
                  <c:v>270.60000000000002</c:v>
                </c:pt>
                <c:pt idx="10">
                  <c:v>262.5</c:v>
                </c:pt>
                <c:pt idx="11">
                  <c:v>264.10000000000002</c:v>
                </c:pt>
                <c:pt idx="12">
                  <c:v>267.2</c:v>
                </c:pt>
                <c:pt idx="13">
                  <c:v>268.3</c:v>
                </c:pt>
                <c:pt idx="14">
                  <c:v>263.3</c:v>
                </c:pt>
                <c:pt idx="15">
                  <c:v>252.20000000000002</c:v>
                </c:pt>
                <c:pt idx="16">
                  <c:v>234.3</c:v>
                </c:pt>
                <c:pt idx="17">
                  <c:v>226.10000000000002</c:v>
                </c:pt>
                <c:pt idx="18">
                  <c:v>217.20000000000002</c:v>
                </c:pt>
                <c:pt idx="19">
                  <c:v>217.20000000000002</c:v>
                </c:pt>
                <c:pt idx="20">
                  <c:v>207.9</c:v>
                </c:pt>
                <c:pt idx="21">
                  <c:v>198.5</c:v>
                </c:pt>
                <c:pt idx="22">
                  <c:v>193</c:v>
                </c:pt>
                <c:pt idx="23">
                  <c:v>188.60000000000002</c:v>
                </c:pt>
                <c:pt idx="24">
                  <c:v>187.4</c:v>
                </c:pt>
                <c:pt idx="25">
                  <c:v>180.20000000000002</c:v>
                </c:pt>
                <c:pt idx="26">
                  <c:v>180.4</c:v>
                </c:pt>
                <c:pt idx="27">
                  <c:v>178.60000000000002</c:v>
                </c:pt>
                <c:pt idx="28">
                  <c:v>177</c:v>
                </c:pt>
                <c:pt idx="29">
                  <c:v>174.60000000000002</c:v>
                </c:pt>
                <c:pt idx="30">
                  <c:v>178.60000000000002</c:v>
                </c:pt>
                <c:pt idx="31">
                  <c:v>184.60000000000002</c:v>
                </c:pt>
                <c:pt idx="32">
                  <c:v>165</c:v>
                </c:pt>
                <c:pt idx="33">
                  <c:v>162.9</c:v>
                </c:pt>
                <c:pt idx="34">
                  <c:v>161.70000000000002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DFD-40F9-B791-C12F39292AEA}"/>
            </c:ext>
          </c:extLst>
        </c:ser>
        <c:ser>
          <c:idx val="2"/>
          <c:order val="6"/>
          <c:tx>
            <c:strRef>
              <c:f>'fig7cd 6.85'!$D$1</c:f>
              <c:strCache>
                <c:ptCount val="1"/>
                <c:pt idx="0">
                  <c:v>Europe and Central Asia</c:v>
                </c:pt>
              </c:strCache>
            </c:strRef>
          </c:tx>
          <c:spPr>
            <a:solidFill>
              <a:srgbClr val="A3A3A3"/>
            </a:solidFill>
            <a:ln>
              <a:noFill/>
            </a:ln>
            <a:effectLst/>
          </c:spPr>
          <c:cat>
            <c:numRef>
              <c:f>'fig7cd 6.85'!$A$2:$A$36</c:f>
              <c:numCache>
                <c:formatCode>0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'fig7cd 6.85'!$D$2:$D$36</c:f>
              <c:numCache>
                <c:formatCode>0</c:formatCode>
                <c:ptCount val="35"/>
                <c:pt idx="0">
                  <c:v>147</c:v>
                </c:pt>
                <c:pt idx="1">
                  <c:v>160</c:v>
                </c:pt>
                <c:pt idx="2">
                  <c:v>180.10000000000002</c:v>
                </c:pt>
                <c:pt idx="3">
                  <c:v>207.60000000000002</c:v>
                </c:pt>
                <c:pt idx="4">
                  <c:v>228.5</c:v>
                </c:pt>
                <c:pt idx="5">
                  <c:v>202.60000000000002</c:v>
                </c:pt>
                <c:pt idx="6">
                  <c:v>219.4</c:v>
                </c:pt>
                <c:pt idx="7">
                  <c:v>208.20000000000002</c:v>
                </c:pt>
                <c:pt idx="8">
                  <c:v>210.70000000000002</c:v>
                </c:pt>
                <c:pt idx="9">
                  <c:v>246.9</c:v>
                </c:pt>
                <c:pt idx="10">
                  <c:v>229.3</c:v>
                </c:pt>
                <c:pt idx="11">
                  <c:v>214.4</c:v>
                </c:pt>
                <c:pt idx="12">
                  <c:v>200.4</c:v>
                </c:pt>
                <c:pt idx="13">
                  <c:v>192.60000000000002</c:v>
                </c:pt>
                <c:pt idx="14">
                  <c:v>169.8</c:v>
                </c:pt>
                <c:pt idx="15">
                  <c:v>153.20000000000002</c:v>
                </c:pt>
                <c:pt idx="16">
                  <c:v>136</c:v>
                </c:pt>
                <c:pt idx="17">
                  <c:v>117.80000000000001</c:v>
                </c:pt>
                <c:pt idx="18">
                  <c:v>97.4</c:v>
                </c:pt>
                <c:pt idx="19">
                  <c:v>97.2</c:v>
                </c:pt>
                <c:pt idx="20">
                  <c:v>90.800000000000011</c:v>
                </c:pt>
                <c:pt idx="21">
                  <c:v>83.100000000000009</c:v>
                </c:pt>
                <c:pt idx="22">
                  <c:v>78.7</c:v>
                </c:pt>
                <c:pt idx="23">
                  <c:v>71.5</c:v>
                </c:pt>
                <c:pt idx="24">
                  <c:v>69.5</c:v>
                </c:pt>
                <c:pt idx="25">
                  <c:v>70.3</c:v>
                </c:pt>
                <c:pt idx="26">
                  <c:v>67.5</c:v>
                </c:pt>
                <c:pt idx="27">
                  <c:v>61.400000000000006</c:v>
                </c:pt>
                <c:pt idx="28">
                  <c:v>56</c:v>
                </c:pt>
                <c:pt idx="29">
                  <c:v>53.300000000000004</c:v>
                </c:pt>
                <c:pt idx="30">
                  <c:v>50.900000000000006</c:v>
                </c:pt>
                <c:pt idx="31">
                  <c:v>42.5</c:v>
                </c:pt>
                <c:pt idx="32">
                  <c:v>40.300000000000004</c:v>
                </c:pt>
                <c:pt idx="33">
                  <c:v>37.9</c:v>
                </c:pt>
                <c:pt idx="34">
                  <c:v>36.4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DFD-40F9-B791-C12F39292AEA}"/>
            </c:ext>
          </c:extLst>
        </c:ser>
        <c:ser>
          <c:idx val="5"/>
          <c:order val="7"/>
          <c:tx>
            <c:strRef>
              <c:f>'fig7cd 6.85'!$G$1</c:f>
              <c:strCache>
                <c:ptCount val="1"/>
                <c:pt idx="0">
                  <c:v>Middle East and North Africa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cat>
            <c:numRef>
              <c:f>'fig7cd 6.85'!$A$2:$A$36</c:f>
              <c:numCache>
                <c:formatCode>0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'fig7cd 6.85'!$G$2:$G$36</c:f>
              <c:numCache>
                <c:formatCode>0</c:formatCode>
                <c:ptCount val="35"/>
                <c:pt idx="0">
                  <c:v>146</c:v>
                </c:pt>
                <c:pt idx="1">
                  <c:v>154.20000000000002</c:v>
                </c:pt>
                <c:pt idx="2">
                  <c:v>155.20000000000002</c:v>
                </c:pt>
                <c:pt idx="3">
                  <c:v>157.10000000000002</c:v>
                </c:pt>
                <c:pt idx="4">
                  <c:v>160.10000000000002</c:v>
                </c:pt>
                <c:pt idx="5">
                  <c:v>164.20000000000002</c:v>
                </c:pt>
                <c:pt idx="6">
                  <c:v>163.30000000000001</c:v>
                </c:pt>
                <c:pt idx="7">
                  <c:v>162.60000000000002</c:v>
                </c:pt>
                <c:pt idx="8">
                  <c:v>157.20000000000002</c:v>
                </c:pt>
                <c:pt idx="9">
                  <c:v>157.10000000000002</c:v>
                </c:pt>
                <c:pt idx="10">
                  <c:v>154.80000000000001</c:v>
                </c:pt>
                <c:pt idx="11">
                  <c:v>157.80000000000001</c:v>
                </c:pt>
                <c:pt idx="12">
                  <c:v>159</c:v>
                </c:pt>
                <c:pt idx="13">
                  <c:v>165.8</c:v>
                </c:pt>
                <c:pt idx="14">
                  <c:v>157.60000000000002</c:v>
                </c:pt>
                <c:pt idx="15">
                  <c:v>159.10000000000002</c:v>
                </c:pt>
                <c:pt idx="16">
                  <c:v>160.4</c:v>
                </c:pt>
                <c:pt idx="17">
                  <c:v>161.5</c:v>
                </c:pt>
                <c:pt idx="18">
                  <c:v>161.60000000000002</c:v>
                </c:pt>
                <c:pt idx="19">
                  <c:v>159.10000000000002</c:v>
                </c:pt>
                <c:pt idx="20">
                  <c:v>157.30000000000001</c:v>
                </c:pt>
                <c:pt idx="21">
                  <c:v>155.70000000000002</c:v>
                </c:pt>
                <c:pt idx="22">
                  <c:v>158.10000000000002</c:v>
                </c:pt>
                <c:pt idx="23">
                  <c:v>162.5</c:v>
                </c:pt>
                <c:pt idx="24">
                  <c:v>166.4</c:v>
                </c:pt>
                <c:pt idx="25">
                  <c:v>167.60000000000002</c:v>
                </c:pt>
                <c:pt idx="26">
                  <c:v>173</c:v>
                </c:pt>
                <c:pt idx="27">
                  <c:v>177.20000000000002</c:v>
                </c:pt>
                <c:pt idx="28">
                  <c:v>181.70000000000002</c:v>
                </c:pt>
                <c:pt idx="29">
                  <c:v>186.20000000000002</c:v>
                </c:pt>
                <c:pt idx="30">
                  <c:v>199.8</c:v>
                </c:pt>
                <c:pt idx="31">
                  <c:v>198.60000000000002</c:v>
                </c:pt>
                <c:pt idx="32">
                  <c:v>195.10000000000002</c:v>
                </c:pt>
                <c:pt idx="33">
                  <c:v>196.9</c:v>
                </c:pt>
                <c:pt idx="34">
                  <c:v>198.70000000000002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DFD-40F9-B791-C12F39292AEA}"/>
            </c:ext>
          </c:extLst>
        </c:ser>
        <c:ser>
          <c:idx val="6"/>
          <c:order val="8"/>
          <c:tx>
            <c:strRef>
              <c:f>'fig7cd 6.85'!$H$1</c:f>
              <c:strCache>
                <c:ptCount val="1"/>
                <c:pt idx="0">
                  <c:v>Rest of the world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cat>
            <c:numRef>
              <c:f>'fig7cd 6.85'!$A$2:$A$36</c:f>
              <c:numCache>
                <c:formatCode>0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'fig7cd 6.85'!$H$2:$H$36</c:f>
              <c:numCache>
                <c:formatCode>0</c:formatCode>
                <c:ptCount val="35"/>
                <c:pt idx="0">
                  <c:v>18.8</c:v>
                </c:pt>
                <c:pt idx="1">
                  <c:v>18.600000000000001</c:v>
                </c:pt>
                <c:pt idx="2">
                  <c:v>19.700000000000003</c:v>
                </c:pt>
                <c:pt idx="3">
                  <c:v>20.8</c:v>
                </c:pt>
                <c:pt idx="4">
                  <c:v>20.100000000000001</c:v>
                </c:pt>
                <c:pt idx="5">
                  <c:v>18.7</c:v>
                </c:pt>
                <c:pt idx="6">
                  <c:v>18.5</c:v>
                </c:pt>
                <c:pt idx="7">
                  <c:v>17.600000000000001</c:v>
                </c:pt>
                <c:pt idx="8">
                  <c:v>17.600000000000001</c:v>
                </c:pt>
                <c:pt idx="9">
                  <c:v>16.5</c:v>
                </c:pt>
                <c:pt idx="10">
                  <c:v>15.9</c:v>
                </c:pt>
                <c:pt idx="11">
                  <c:v>15.700000000000001</c:v>
                </c:pt>
                <c:pt idx="12">
                  <c:v>15.3</c:v>
                </c:pt>
                <c:pt idx="13">
                  <c:v>16.2</c:v>
                </c:pt>
                <c:pt idx="14">
                  <c:v>15.5</c:v>
                </c:pt>
                <c:pt idx="15">
                  <c:v>15.100000000000001</c:v>
                </c:pt>
                <c:pt idx="16">
                  <c:v>15.5</c:v>
                </c:pt>
                <c:pt idx="17">
                  <c:v>13.5</c:v>
                </c:pt>
                <c:pt idx="18">
                  <c:v>15.200000000000001</c:v>
                </c:pt>
                <c:pt idx="19">
                  <c:v>14.200000000000001</c:v>
                </c:pt>
                <c:pt idx="20">
                  <c:v>14.600000000000001</c:v>
                </c:pt>
                <c:pt idx="21">
                  <c:v>15.600000000000001</c:v>
                </c:pt>
                <c:pt idx="22">
                  <c:v>16.8</c:v>
                </c:pt>
                <c:pt idx="23">
                  <c:v>17.400000000000002</c:v>
                </c:pt>
                <c:pt idx="24">
                  <c:v>16.8</c:v>
                </c:pt>
                <c:pt idx="25">
                  <c:v>18.3</c:v>
                </c:pt>
                <c:pt idx="26">
                  <c:v>16.900000000000002</c:v>
                </c:pt>
                <c:pt idx="27">
                  <c:v>16</c:v>
                </c:pt>
                <c:pt idx="28">
                  <c:v>14.700000000000001</c:v>
                </c:pt>
                <c:pt idx="29">
                  <c:v>14.700000000000001</c:v>
                </c:pt>
                <c:pt idx="30">
                  <c:v>12.9</c:v>
                </c:pt>
                <c:pt idx="31">
                  <c:v>11</c:v>
                </c:pt>
                <c:pt idx="32">
                  <c:v>14.3</c:v>
                </c:pt>
                <c:pt idx="33">
                  <c:v>14.100000000000001</c:v>
                </c:pt>
                <c:pt idx="34">
                  <c:v>13.8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DFD-40F9-B791-C12F39292A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7713472"/>
        <c:axId val="1490576240"/>
      </c:areaChart>
      <c:catAx>
        <c:axId val="1497713472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0576240"/>
        <c:crosses val="autoZero"/>
        <c:auto val="1"/>
        <c:lblAlgn val="ctr"/>
        <c:lblOffset val="100"/>
        <c:tickLblSkip val="2"/>
        <c:noMultiLvlLbl val="0"/>
      </c:catAx>
      <c:valAx>
        <c:axId val="1490576240"/>
        <c:scaling>
          <c:orientation val="minMax"/>
        </c:scaling>
        <c:delete val="0"/>
        <c:axPos val="l"/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77134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3021724828116674E-3"/>
          <c:y val="0.79607003442186097"/>
          <c:w val="0.92136085831083514"/>
          <c:h val="0.1854435449094474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'fig14'!$A$10</c:f>
              <c:strCache>
                <c:ptCount val="1"/>
                <c:pt idx="0">
                  <c:v>IDA*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'fig14'!$B$1:$G$1</c:f>
              <c:strCache>
                <c:ptCount val="6"/>
                <c:pt idx="0">
                  <c:v>Monetary</c:v>
                </c:pt>
                <c:pt idx="1">
                  <c:v>Educational attainment</c:v>
                </c:pt>
                <c:pt idx="2">
                  <c:v>Educational enrollment</c:v>
                </c:pt>
                <c:pt idx="3">
                  <c:v>Electricity</c:v>
                </c:pt>
                <c:pt idx="4">
                  <c:v>Sanitation</c:v>
                </c:pt>
                <c:pt idx="5">
                  <c:v>Drinking water</c:v>
                </c:pt>
              </c:strCache>
            </c:strRef>
          </c:cat>
          <c:val>
            <c:numRef>
              <c:f>'fig14'!$B$10:$G$10</c:f>
              <c:numCache>
                <c:formatCode>0</c:formatCode>
                <c:ptCount val="6"/>
                <c:pt idx="0">
                  <c:v>0.25316843390464783</c:v>
                </c:pt>
                <c:pt idx="1">
                  <c:v>0.22698178887367249</c:v>
                </c:pt>
                <c:pt idx="2">
                  <c:v>0.1732466071844101</c:v>
                </c:pt>
                <c:pt idx="3">
                  <c:v>0.29214480519294739</c:v>
                </c:pt>
                <c:pt idx="4">
                  <c:v>0.44296801090240479</c:v>
                </c:pt>
                <c:pt idx="5">
                  <c:v>0.19036560430331381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AE3-4A41-A6CB-85322794B72A}"/>
            </c:ext>
          </c:extLst>
        </c:ser>
        <c:ser>
          <c:idx val="3"/>
          <c:order val="1"/>
          <c:tx>
            <c:strRef>
              <c:f>'fig14'!$A$12</c:f>
              <c:strCache>
                <c:ptCount val="1"/>
                <c:pt idx="0">
                  <c:v>FCS*</c:v>
                </c:pt>
              </c:strCache>
            </c:strRef>
          </c:tx>
          <c:spPr>
            <a:solidFill>
              <a:srgbClr val="474748"/>
            </a:solidFill>
            <a:ln>
              <a:noFill/>
            </a:ln>
            <a:effectLst/>
          </c:spPr>
          <c:invertIfNegative val="0"/>
          <c:cat>
            <c:strRef>
              <c:f>'fig14'!$B$1:$G$1</c:f>
              <c:strCache>
                <c:ptCount val="6"/>
                <c:pt idx="0">
                  <c:v>Monetary</c:v>
                </c:pt>
                <c:pt idx="1">
                  <c:v>Educational attainment</c:v>
                </c:pt>
                <c:pt idx="2">
                  <c:v>Educational enrollment</c:v>
                </c:pt>
                <c:pt idx="3">
                  <c:v>Electricity</c:v>
                </c:pt>
                <c:pt idx="4">
                  <c:v>Sanitation</c:v>
                </c:pt>
                <c:pt idx="5">
                  <c:v>Drinking water</c:v>
                </c:pt>
              </c:strCache>
            </c:strRef>
          </c:cat>
          <c:val>
            <c:numRef>
              <c:f>'fig14'!$B$12:$G$12</c:f>
              <c:numCache>
                <c:formatCode>0</c:formatCode>
                <c:ptCount val="6"/>
                <c:pt idx="0">
                  <c:v>0.38341450691223145</c:v>
                </c:pt>
                <c:pt idx="1">
                  <c:v>0.26624283194541931</c:v>
                </c:pt>
                <c:pt idx="2">
                  <c:v>0.18459746241569519</c:v>
                </c:pt>
                <c:pt idx="3">
                  <c:v>0.45162996649742126</c:v>
                </c:pt>
                <c:pt idx="4">
                  <c:v>0.55142372846603394</c:v>
                </c:pt>
                <c:pt idx="5">
                  <c:v>0.27772153919900161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AE3-4A41-A6CB-85322794B72A}"/>
            </c:ext>
          </c:extLst>
        </c:ser>
        <c:ser>
          <c:idx val="0"/>
          <c:order val="2"/>
          <c:tx>
            <c:strRef>
              <c:f>'fig14'!$A$8</c:f>
              <c:strCache>
                <c:ptCount val="1"/>
                <c:pt idx="0">
                  <c:v>Sub-Saharan Africa*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'fig14'!$B$1:$G$1</c:f>
              <c:strCache>
                <c:ptCount val="6"/>
                <c:pt idx="0">
                  <c:v>Monetary</c:v>
                </c:pt>
                <c:pt idx="1">
                  <c:v>Educational attainment</c:v>
                </c:pt>
                <c:pt idx="2">
                  <c:v>Educational enrollment</c:v>
                </c:pt>
                <c:pt idx="3">
                  <c:v>Electricity</c:v>
                </c:pt>
                <c:pt idx="4">
                  <c:v>Sanitation</c:v>
                </c:pt>
                <c:pt idx="5">
                  <c:v>Drinking water</c:v>
                </c:pt>
              </c:strCache>
            </c:strRef>
          </c:cat>
          <c:val>
            <c:numRef>
              <c:f>'fig14'!$B$8:$G$8</c:f>
              <c:numCache>
                <c:formatCode>0</c:formatCode>
                <c:ptCount val="6"/>
                <c:pt idx="0">
                  <c:v>0.39310348033905029</c:v>
                </c:pt>
                <c:pt idx="1">
                  <c:v>0.28774505853652954</c:v>
                </c:pt>
                <c:pt idx="2">
                  <c:v>0.18011358380317688</c:v>
                </c:pt>
                <c:pt idx="3">
                  <c:v>0.45821914076805115</c:v>
                </c:pt>
                <c:pt idx="4">
                  <c:v>0.5897374153137207</c:v>
                </c:pt>
                <c:pt idx="5">
                  <c:v>0.28718912353609632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E3-4A41-A6CB-85322794B72A}"/>
            </c:ext>
          </c:extLst>
        </c:ser>
        <c:ser>
          <c:idx val="1"/>
          <c:order val="3"/>
          <c:tx>
            <c:strRef>
              <c:f>'fig14'!$A$9</c:f>
              <c:strCache>
                <c:ptCount val="1"/>
                <c:pt idx="0">
                  <c:v>World*</c:v>
                </c:pt>
              </c:strCache>
            </c:strRef>
          </c:tx>
          <c:spPr>
            <a:solidFill>
              <a:srgbClr val="51E5FF"/>
            </a:solidFill>
            <a:ln>
              <a:noFill/>
            </a:ln>
            <a:effectLst/>
          </c:spPr>
          <c:invertIfNegative val="0"/>
          <c:cat>
            <c:strRef>
              <c:f>'fig14'!$B$1:$G$1</c:f>
              <c:strCache>
                <c:ptCount val="6"/>
                <c:pt idx="0">
                  <c:v>Monetary</c:v>
                </c:pt>
                <c:pt idx="1">
                  <c:v>Educational attainment</c:v>
                </c:pt>
                <c:pt idx="2">
                  <c:v>Educational enrollment</c:v>
                </c:pt>
                <c:pt idx="3">
                  <c:v>Electricity</c:v>
                </c:pt>
                <c:pt idx="4">
                  <c:v>Sanitation</c:v>
                </c:pt>
                <c:pt idx="5">
                  <c:v>Drinking water</c:v>
                </c:pt>
              </c:strCache>
            </c:strRef>
          </c:cat>
          <c:val>
            <c:numRef>
              <c:f>'fig14'!$B$9:$G$9</c:f>
              <c:numCache>
                <c:formatCode>0</c:formatCode>
                <c:ptCount val="6"/>
                <c:pt idx="0">
                  <c:v>9.357810765504837E-2</c:v>
                </c:pt>
                <c:pt idx="1">
                  <c:v>0.1031930074095726</c:v>
                </c:pt>
                <c:pt idx="2">
                  <c:v>8.1984460353851318E-2</c:v>
                </c:pt>
                <c:pt idx="3">
                  <c:v>0.10450056195259094</c:v>
                </c:pt>
                <c:pt idx="4">
                  <c:v>0.21180738508701324</c:v>
                </c:pt>
                <c:pt idx="5">
                  <c:v>9.166117376797768E-2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AE3-4A41-A6CB-85322794B7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6988656"/>
        <c:axId val="1930585919"/>
      </c:barChart>
      <c:catAx>
        <c:axId val="869886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30585919"/>
        <c:crosses val="autoZero"/>
        <c:auto val="1"/>
        <c:lblAlgn val="ctr"/>
        <c:lblOffset val="100"/>
        <c:noMultiLvlLbl val="0"/>
      </c:catAx>
      <c:valAx>
        <c:axId val="1930585919"/>
        <c:scaling>
          <c:orientation val="minMax"/>
          <c:max val="0.60000000000000009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Deprivation rate</a:t>
                </a:r>
              </a:p>
            </c:rich>
          </c:tx>
          <c:layout>
            <c:manualLayout>
              <c:xMode val="edge"/>
              <c:yMode val="edge"/>
              <c:x val="1.6666666666666666E-2"/>
              <c:y val="0.2222156101455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69886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_xlchart.v1.0</cx:f>
      </cx:strDim>
      <cx:numDim type="size">
        <cx:f>_xlchart.v1.2</cx:f>
      </cx:numDim>
    </cx:data>
  </cx:chartData>
  <cx:chart>
    <cx:plotArea>
      <cx:plotAreaRegion>
        <cx:series layoutId="sunburst" uniqueId="{24A162ED-ABCA-4A2B-B87F-78308CEB2478}">
          <cx:tx>
            <cx:txData>
              <cx:f>_xlchart.v1.1</cx:f>
              <cx:v>Millions of poor at $215</cx:v>
            </cx:txData>
          </cx:tx>
          <cx:dataPt idx="27">
            <cx:spPr>
              <a:solidFill>
                <a:srgbClr val="A3A3A3"/>
              </a:solidFill>
            </cx:spPr>
          </cx:dataPt>
          <cx:dataPt idx="59">
            <cx:spPr>
              <a:solidFill>
                <a:srgbClr val="3ABECB"/>
              </a:solidFill>
            </cx:spPr>
          </cx:dataPt>
          <cx:dataPt idx="92">
            <cx:spPr>
              <a:solidFill>
                <a:srgbClr val="0E64A9"/>
              </a:solidFill>
            </cx:spPr>
          </cx:dataPt>
          <cx:dataPt idx="107">
            <cx:spPr>
              <a:solidFill>
                <a:srgbClr val="99F5FF"/>
              </a:solidFill>
            </cx:spPr>
          </cx:dataPt>
          <cx:dataPt idx="168">
            <cx:spPr>
              <a:solidFill>
                <a:srgbClr val="FF8133"/>
              </a:solidFill>
            </cx:spPr>
          </cx:dataPt>
          <cx:dataPt idx="177">
            <cx:spPr>
              <a:solidFill>
                <a:srgbClr val="FFD589"/>
              </a:solidFill>
            </cx:spPr>
          </cx:dataPt>
          <cx:dataLabels pos="ctr">
            <cx:txPr>
              <a:bodyPr spcFirstLastPara="1" vertOverflow="ellipsis" horzOverflow="overflow" wrap="square" lIns="0" tIns="0" rIns="0" bIns="0" anchor="ctr" anchorCtr="1"/>
              <a:lstStyle/>
              <a:p>
                <a:pPr algn="ctr" rtl="0">
                  <a:defRPr sz="700">
                    <a:solidFill>
                      <a:sysClr val="windowText" lastClr="000000"/>
                    </a:solidFill>
                  </a:defRPr>
                </a:pPr>
                <a:endParaRPr lang="en-US" sz="700" b="0" i="0" u="none" strike="noStrike" baseline="0">
                  <a:solidFill>
                    <a:sysClr val="windowText" lastClr="000000"/>
                  </a:solidFill>
                  <a:latin typeface="Calibri" panose="020F0502020204030204"/>
                </a:endParaRPr>
              </a:p>
            </cx:txPr>
            <cx:visibility seriesName="0" categoryName="1" value="0"/>
            <cx:dataLabelHidden idx="105"/>
            <cx:dataLabelHidden idx="174"/>
            <cx:dataLabelHidden idx="200"/>
            <cx:dataLabelHidden idx="204"/>
          </cx:dataLabels>
          <cx:dataId val="0"/>
        </cx:series>
      </cx:plotAreaRegion>
    </cx:plotArea>
    <cx:legend pos="r" align="ctr" overlay="0"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endParaRPr lang="en-US" sz="900" b="0" i="0" u="none" strike="noStrike" baseline="0">
            <a:solidFill>
              <a:srgbClr val="474748">
                <a:lumMod val="65000"/>
                <a:lumOff val="35000"/>
              </a:srgbClr>
            </a:solidFill>
            <a:latin typeface="Calibri" panose="020F0502020204030204"/>
          </a:endParaRPr>
        </a:p>
      </cx:txPr>
    </cx:legend>
  </cx:chart>
  <cx:spPr>
    <a:ln>
      <a:noFill/>
    </a:ln>
  </cx:spPr>
</cx:chartSpace>
</file>

<file path=xl/charts/chartEx2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_xlchart.v1.3</cx:f>
      </cx:strDim>
      <cx:numDim type="size">
        <cx:f>_xlchart.v1.5</cx:f>
      </cx:numDim>
    </cx:data>
  </cx:chartData>
  <cx:chart>
    <cx:plotArea>
      <cx:plotAreaRegion>
        <cx:series layoutId="sunburst" uniqueId="{24A162ED-ABCA-4A2B-B87F-78308CEB2478}">
          <cx:tx>
            <cx:txData>
              <cx:f>_xlchart.v1.4</cx:f>
              <cx:v>Millions of poor at $365</cx:v>
            </cx:txData>
          </cx:tx>
          <cx:dataPt idx="27">
            <cx:spPr>
              <a:solidFill>
                <a:srgbClr val="A3A3A3"/>
              </a:solidFill>
            </cx:spPr>
          </cx:dataPt>
          <cx:dataPt idx="59">
            <cx:spPr>
              <a:solidFill>
                <a:srgbClr val="3ABECB"/>
              </a:solidFill>
            </cx:spPr>
          </cx:dataPt>
          <cx:dataPt idx="92">
            <cx:spPr>
              <a:solidFill>
                <a:srgbClr val="0E64A9"/>
              </a:solidFill>
            </cx:spPr>
          </cx:dataPt>
          <cx:dataPt idx="107">
            <cx:spPr>
              <a:solidFill>
                <a:srgbClr val="99F5FF"/>
              </a:solidFill>
            </cx:spPr>
          </cx:dataPt>
          <cx:dataPt idx="168">
            <cx:spPr>
              <a:solidFill>
                <a:srgbClr val="FF8133"/>
              </a:solidFill>
            </cx:spPr>
          </cx:dataPt>
          <cx:dataPt idx="177">
            <cx:spPr>
              <a:solidFill>
                <a:srgbClr val="FFD589"/>
              </a:solidFill>
            </cx:spPr>
          </cx:dataPt>
          <cx:dataLabels pos="ctr">
            <cx:txPr>
              <a:bodyPr spcFirstLastPara="1" vertOverflow="ellipsis" horzOverflow="overflow" wrap="square" lIns="0" tIns="0" rIns="0" bIns="0" anchor="ctr" anchorCtr="1"/>
              <a:lstStyle/>
              <a:p>
                <a:pPr algn="ctr" rtl="0">
                  <a:defRPr sz="700">
                    <a:solidFill>
                      <a:sysClr val="windowText" lastClr="000000"/>
                    </a:solidFill>
                  </a:defRPr>
                </a:pPr>
                <a:endParaRPr lang="en-US" sz="700" b="0" i="0" u="none" strike="noStrike" baseline="0">
                  <a:solidFill>
                    <a:sysClr val="windowText" lastClr="000000"/>
                  </a:solidFill>
                  <a:latin typeface="Calibri" panose="020F0502020204030204"/>
                </a:endParaRPr>
              </a:p>
            </cx:txPr>
            <cx:visibility seriesName="0" categoryName="1" value="0"/>
            <cx:dataLabel idx="105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>
                      <a:solidFill>
                        <a:schemeClr val="bg1"/>
                      </a:solidFill>
                    </a:defRPr>
                  </a:pPr>
                  <a:r>
                    <a:rPr lang="en-US" sz="700" b="0" i="0" u="none" strike="noStrike" baseline="0">
                      <a:solidFill>
                        <a:schemeClr val="bg1"/>
                      </a:solidFill>
                      <a:latin typeface="Calibri" panose="020F0502020204030204"/>
                    </a:rPr>
                    <a:t>West Bank and Gaza</a:t>
                  </a:r>
                </a:p>
              </cx:txPr>
              <cx:visibility seriesName="0" categoryName="1" value="0"/>
            </cx:dataLabel>
          </cx:dataLabels>
          <cx:dataId val="0"/>
        </cx:series>
      </cx:plotAreaRegion>
    </cx:plotArea>
  </cx:chart>
  <cx:spPr>
    <a:ln>
      <a:noFill/>
    </a:ln>
  </cx:spPr>
</cx:chartSpace>
</file>

<file path=xl/charts/chartEx3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_xlchart.v1.6</cx:f>
      </cx:strDim>
      <cx:numDim type="size">
        <cx:f>_xlchart.v1.8</cx:f>
      </cx:numDim>
    </cx:data>
  </cx:chartData>
  <cx:chart>
    <cx:plotArea>
      <cx:plotAreaRegion>
        <cx:series layoutId="sunburst" uniqueId="{9270C923-2957-4CD3-A39A-8978AAC1BEFC}">
          <cx:tx>
            <cx:txData>
              <cx:f>_xlchart.v1.7</cx:f>
              <cx:v>Millions of poor at $685</cx:v>
            </cx:txData>
          </cx:tx>
          <cx:dataPt idx="27">
            <cx:spPr>
              <a:solidFill>
                <a:srgbClr val="A3A3A3"/>
              </a:solidFill>
            </cx:spPr>
          </cx:dataPt>
          <cx:dataPt idx="59">
            <cx:spPr>
              <a:solidFill>
                <a:srgbClr val="3ABECB"/>
              </a:solidFill>
            </cx:spPr>
          </cx:dataPt>
          <cx:dataPt idx="92">
            <cx:spPr>
              <a:solidFill>
                <a:srgbClr val="0E64A9"/>
              </a:solidFill>
            </cx:spPr>
          </cx:dataPt>
          <cx:dataPt idx="107">
            <cx:spPr>
              <a:solidFill>
                <a:srgbClr val="99F5FF"/>
              </a:solidFill>
            </cx:spPr>
          </cx:dataPt>
          <cx:dataPt idx="168">
            <cx:spPr>
              <a:solidFill>
                <a:srgbClr val="FF8133"/>
              </a:solidFill>
            </cx:spPr>
          </cx:dataPt>
          <cx:dataPt idx="177">
            <cx:spPr>
              <a:solidFill>
                <a:srgbClr val="FFD589"/>
              </a:solidFill>
            </cx:spPr>
          </cx:dataPt>
          <cx:dataLabels pos="ctr">
            <cx:txPr>
              <a:bodyPr spcFirstLastPara="1" vertOverflow="ellipsis" horzOverflow="overflow" wrap="square" lIns="0" tIns="0" rIns="0" bIns="0" anchor="ctr" anchorCtr="1"/>
              <a:lstStyle/>
              <a:p>
                <a:pPr algn="ctr" rtl="0">
                  <a:defRPr sz="700">
                    <a:solidFill>
                      <a:sysClr val="windowText" lastClr="000000"/>
                    </a:solidFill>
                  </a:defRPr>
                </a:pPr>
                <a:endParaRPr lang="en-US" sz="700" b="0" i="0" u="none" strike="noStrike" baseline="0">
                  <a:solidFill>
                    <a:sysClr val="windowText" lastClr="000000"/>
                  </a:solidFill>
                  <a:latin typeface="Calibri" panose="020F0502020204030204"/>
                </a:endParaRPr>
              </a:p>
            </cx:txPr>
            <cx:visibility seriesName="0" categoryName="1" value="0"/>
          </cx:dataLabels>
          <cx:dataId val="0"/>
        </cx:series>
      </cx:plotAreaRegion>
    </cx:plotArea>
    <cx:legend pos="r" align="ctr" overlay="0"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endParaRPr lang="en-US" sz="900" b="0" i="0" u="none" strike="noStrike" baseline="0">
            <a:solidFill>
              <a:srgbClr val="474748">
                <a:lumMod val="65000"/>
                <a:lumOff val="35000"/>
              </a:srgbClr>
            </a:solidFill>
            <a:latin typeface="Calibri" panose="020F0502020204030204"/>
          </a:endParaRPr>
        </a:p>
      </cx:txPr>
    </cx:legend>
  </cx:chart>
  <cx:spPr>
    <a:ln>
      <a:noFill/>
    </a:ln>
  </cx:spPr>
</cx:chartSpace>
</file>

<file path=xl/charts/chartEx4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lvl ptCount="14">
          <cx:pt idx="0">East Asia &amp; Pacific</cx:pt>
          <cx:pt idx="1">Europe &amp; Central Asia</cx:pt>
          <cx:pt idx="2">Latin America &amp; Caribbean</cx:pt>
          <cx:pt idx="3">Middle East &amp; North Africa</cx:pt>
          <cx:pt idx="4">South Asia</cx:pt>
          <cx:pt idx="5">Sub-Saharan Africa</cx:pt>
          <cx:pt idx="6">Rest of the World</cx:pt>
          <cx:pt idx="7">East Asia &amp; Pacific</cx:pt>
          <cx:pt idx="8">Europe &amp; Central Asia</cx:pt>
          <cx:pt idx="9">Latin America &amp; Caribbean</cx:pt>
          <cx:pt idx="10">Middle East &amp; North Africa</cx:pt>
          <cx:pt idx="11">South Asia</cx:pt>
          <cx:pt idx="12">Sub-Saharan Africa</cx:pt>
          <cx:pt idx="13">Rest of the World</cx:pt>
        </cx:lvl>
        <cx:lvl ptCount="14">
          <cx:pt idx="0">Rural</cx:pt>
          <cx:pt idx="7">Urban</cx:pt>
        </cx:lvl>
      </cx:strDim>
      <cx:numDim type="size">
        <cx:lvl ptCount="14">
          <cx:pt idx="0">3.1808665635987081</cx:pt>
          <cx:pt idx="1">0.1649824479785818</cx:pt>
          <cx:pt idx="2">1.6459787522745888</cx:pt>
          <cx:pt idx="3">2.3629657058617646</cx:pt>
          <cx:pt idx="4">19.179204321940187</cx:pt>
          <cx:pt idx="5">50.825836576111683</cx:pt>
          <cx:pt idx="6">0.03079269394742775</cx:pt>
          <cx:pt idx="7">1.0939464355242861</cx:pt>
          <cx:pt idx="8">0.10171024214523033</cx:pt>
          <cx:pt idx="9">1.3738570875764793</cx:pt>
          <cx:pt idx="10">0.49942713683804429</cx:pt>
          <cx:pt idx="11">7.0370375382609787</cx:pt>
          <cx:pt idx="12">12.362386935110479</cx:pt>
          <cx:pt idx="13">0.14101068690792684</cx:pt>
        </cx:lvl>
      </cx:numDim>
    </cx:data>
  </cx:chartData>
  <cx:chart>
    <cx:plotArea>
      <cx:plotAreaRegion>
        <cx:series layoutId="sunburst" uniqueId="{ACA90A39-2120-41BF-B593-C77B11510118}">
          <cx:tx>
            <cx:txData>
              <cx:v>Share of global poor (%)</cx:v>
            </cx:txData>
          </cx:tx>
          <cx:dataLabels pos="ctr">
            <cx:visibility seriesName="0" categoryName="1" value="0"/>
          </cx:dataLabels>
          <cx:dataId val="0"/>
        </cx:series>
      </cx:plotAreaRegion>
    </cx:plotArea>
  </cx:chart>
</cx:chartSpace>
</file>

<file path=xl/charts/chartEx5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lvl ptCount="14">
          <cx:pt idx="0">East Asia &amp; Pacific</cx:pt>
          <cx:pt idx="1">Europe &amp; Central Asia</cx:pt>
          <cx:pt idx="2">Latin America &amp; Caribbean</cx:pt>
          <cx:pt idx="3">Middle East &amp; North Africa</cx:pt>
          <cx:pt idx="4">South Asia</cx:pt>
          <cx:pt idx="5">Sub-Saharan Africa</cx:pt>
          <cx:pt idx="6">Rest of the World</cx:pt>
          <cx:pt idx="7">East Asia &amp; Pacific</cx:pt>
          <cx:pt idx="8">Europe &amp; Central Asia</cx:pt>
          <cx:pt idx="9">Latin America &amp; Caribbean</cx:pt>
          <cx:pt idx="10">Middle East &amp; North Africa</cx:pt>
          <cx:pt idx="11">South Asia</cx:pt>
          <cx:pt idx="12">Sub-Saharan Africa</cx:pt>
          <cx:pt idx="13">Rest of the World</cx:pt>
        </cx:lvl>
        <cx:lvl ptCount="14">
          <cx:pt idx="0">Rural</cx:pt>
          <cx:pt idx="7">Urban</cx:pt>
        </cx:lvl>
      </cx:strDim>
      <cx:numDim type="size">
        <cx:lvl ptCount="14">
          <cx:pt idx="0">11.967715772750481</cx:pt>
          <cx:pt idx="1">0.54180985405006699</cx:pt>
          <cx:pt idx="2">1.5793576532344606</cx:pt>
          <cx:pt idx="3">2.626584557329632</cx:pt>
          <cx:pt idx="4">29.051539511445583</cx:pt>
          <cx:pt idx="5">20.298070986486895</cx:pt>
          <cx:pt idx="6">0.016574302383209647</cx:pt>
          <cx:pt idx="7">7.8530400622039682</cx:pt>
          <cx:pt idx="8">0.35930258900762219</cx:pt>
          <cx:pt idx="9">2.7149291129259767</cx:pt>
          <cx:pt idx="10">1.6695346938854223</cx:pt>
          <cx:pt idx="11">12.396538493164497</cx:pt>
          <cx:pt idx="12">8.8448192125926681</cx:pt>
          <cx:pt idx="13">0.080189648611239214</cx:pt>
        </cx:lvl>
      </cx:numDim>
    </cx:data>
  </cx:chartData>
  <cx:chart>
    <cx:plotArea>
      <cx:plotAreaRegion>
        <cx:series layoutId="sunburst" uniqueId="{89E03003-BD6E-4AC2-BDED-83D1DC27D1BE}">
          <cx:tx>
            <cx:txData>
              <cx:v>Share of global poor (%)</cx:v>
            </cx:txData>
          </cx:tx>
          <cx:dataLabels pos="ctr">
            <cx:visibility seriesName="0" categoryName="1" value="0"/>
            <cx:dataLabelHidden idx="11"/>
          </cx:dataLabels>
          <cx:dataId val="0"/>
        </cx:series>
      </cx:plotAreaRegion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38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lt1"/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0.xml><?xml version="1.0" encoding="utf-8"?>
<cs:chartStyle xmlns:cs="http://schemas.microsoft.com/office/drawing/2012/chartStyle" xmlns:a="http://schemas.openxmlformats.org/drawingml/2006/main" id="38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lt1"/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1.xml><?xml version="1.0" encoding="utf-8"?>
<cs:chartStyle xmlns:cs="http://schemas.microsoft.com/office/drawing/2012/chartStyle" xmlns:a="http://schemas.openxmlformats.org/drawingml/2006/main" id="38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lt1"/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38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lt1"/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0.xml><?xml version="1.0" encoding="utf-8"?>
<cs:chartStyle xmlns:cs="http://schemas.microsoft.com/office/drawing/2012/chartStyle" xmlns:a="http://schemas.openxmlformats.org/drawingml/2006/main" id="38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lt1"/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7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_rels/drawing8.xml.rels><?xml version="1.0" encoding="UTF-8" standalone="yes"?>
<Relationships xmlns="http://schemas.openxmlformats.org/package/2006/relationships"><Relationship Id="rId1" Type="http://schemas.microsoft.com/office/2014/relationships/chartEx" Target="../charts/chartEx2.xml"/></Relationships>
</file>

<file path=xl/drawings/_rels/drawing9.xml.rels><?xml version="1.0" encoding="UTF-8" standalone="yes"?>
<Relationships xmlns="http://schemas.openxmlformats.org/package/2006/relationships"><Relationship Id="rId1" Type="http://schemas.microsoft.com/office/2014/relationships/chartEx" Target="../charts/chartEx3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7.xml.rels><?xml version="1.0" encoding="UTF-8" standalone="yes"?>
<Relationships xmlns="http://schemas.openxmlformats.org/package/2006/relationships"><Relationship Id="rId1" Type="http://schemas.microsoft.com/office/2014/relationships/chartEx" Target="../charts/chartEx4.xml"/></Relationships>
</file>

<file path=xl/drawings/_rels/drawing18.xml.rels><?xml version="1.0" encoding="UTF-8" standalone="yes"?>
<Relationships xmlns="http://schemas.openxmlformats.org/package/2006/relationships"><Relationship Id="rId1" Type="http://schemas.microsoft.com/office/2014/relationships/chartEx" Target="../charts/chartEx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27544</xdr:colOff>
      <xdr:row>1</xdr:row>
      <xdr:rowOff>113125</xdr:rowOff>
    </xdr:from>
    <xdr:to>
      <xdr:col>26</xdr:col>
      <xdr:colOff>153416</xdr:colOff>
      <xdr:row>16</xdr:row>
      <xdr:rowOff>65690</xdr:rowOff>
    </xdr:to>
    <xdr:graphicFrame macro="">
      <xdr:nvGraphicFramePr>
        <xdr:cNvPr id="21" name="Chart 1">
          <a:extLst>
            <a:ext uri="{FF2B5EF4-FFF2-40B4-BE49-F238E27FC236}">
              <a16:creationId xmlns:a16="http://schemas.microsoft.com/office/drawing/2014/main" id="{B697EC92-8562-48F5-9A8A-5B9967E708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555600</xdr:colOff>
      <xdr:row>19</xdr:row>
      <xdr:rowOff>135878</xdr:rowOff>
    </xdr:from>
    <xdr:to>
      <xdr:col>26</xdr:col>
      <xdr:colOff>93407</xdr:colOff>
      <xdr:row>36</xdr:row>
      <xdr:rowOff>67235</xdr:rowOff>
    </xdr:to>
    <xdr:graphicFrame macro="">
      <xdr:nvGraphicFramePr>
        <xdr:cNvPr id="18" name="Chart 2">
          <a:extLst>
            <a:ext uri="{FF2B5EF4-FFF2-40B4-BE49-F238E27FC236}">
              <a16:creationId xmlns:a16="http://schemas.microsoft.com/office/drawing/2014/main" id="{B2DEF068-C150-49D5-A74C-8BD74ABB00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137583</xdr:colOff>
      <xdr:row>19</xdr:row>
      <xdr:rowOff>87888</xdr:rowOff>
    </xdr:from>
    <xdr:to>
      <xdr:col>7</xdr:col>
      <xdr:colOff>36271</xdr:colOff>
      <xdr:row>33</xdr:row>
      <xdr:rowOff>156391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577467</xdr:colOff>
      <xdr:row>14</xdr:row>
      <xdr:rowOff>72159</xdr:rowOff>
    </xdr:from>
    <xdr:to>
      <xdr:col>16</xdr:col>
      <xdr:colOff>485679</xdr:colOff>
      <xdr:row>30</xdr:row>
      <xdr:rowOff>109661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349688</xdr:colOff>
      <xdr:row>9</xdr:row>
      <xdr:rowOff>112660</xdr:rowOff>
    </xdr:from>
    <xdr:to>
      <xdr:col>9</xdr:col>
      <xdr:colOff>273488</xdr:colOff>
      <xdr:row>21</xdr:row>
      <xdr:rowOff>76084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47A4A87-85EB-1376-208F-2B035F6DEC5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377823</xdr:colOff>
      <xdr:row>10</xdr:row>
      <xdr:rowOff>73024</xdr:rowOff>
    </xdr:from>
    <xdr:to>
      <xdr:col>8</xdr:col>
      <xdr:colOff>301623</xdr:colOff>
      <xdr:row>22</xdr:row>
      <xdr:rowOff>36448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340179</xdr:colOff>
      <xdr:row>6</xdr:row>
      <xdr:rowOff>49696</xdr:rowOff>
    </xdr:from>
    <xdr:to>
      <xdr:col>17</xdr:col>
      <xdr:colOff>101110</xdr:colOff>
      <xdr:row>25</xdr:row>
      <xdr:rowOff>131317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E162F3C-83EE-4232-80EA-A46E73E79C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405728</xdr:colOff>
      <xdr:row>3</xdr:row>
      <xdr:rowOff>165198</xdr:rowOff>
    </xdr:from>
    <xdr:to>
      <xdr:col>15</xdr:col>
      <xdr:colOff>195131</xdr:colOff>
      <xdr:row>21</xdr:row>
      <xdr:rowOff>137766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DB0DEC2-EADF-BF51-E96D-31B30DACAE5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409575</xdr:colOff>
      <xdr:row>1</xdr:row>
      <xdr:rowOff>114300</xdr:rowOff>
    </xdr:from>
    <xdr:to>
      <xdr:col>13</xdr:col>
      <xdr:colOff>161120</xdr:colOff>
      <xdr:row>16</xdr:row>
      <xdr:rowOff>106893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4" name="Chart 1">
              <a:extLst>
                <a:ext uri="{FF2B5EF4-FFF2-40B4-BE49-F238E27FC236}">
                  <a16:creationId xmlns:a16="http://schemas.microsoft.com/office/drawing/2014/main" id="{00000000-0008-0000-0200-000002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067175" y="298450"/>
              <a:ext cx="4018745" cy="275484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409575</xdr:colOff>
      <xdr:row>1</xdr:row>
      <xdr:rowOff>114300</xdr:rowOff>
    </xdr:from>
    <xdr:to>
      <xdr:col>11</xdr:col>
      <xdr:colOff>335590</xdr:colOff>
      <xdr:row>15</xdr:row>
      <xdr:rowOff>175792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6" name="Chart 1">
              <a:extLst>
                <a:ext uri="{FF2B5EF4-FFF2-40B4-BE49-F238E27FC236}">
                  <a16:creationId xmlns:a16="http://schemas.microsoft.com/office/drawing/2014/main" id="{15245548-D636-4516-B649-9E2E5BA4E2B4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067175" y="298450"/>
              <a:ext cx="2974015" cy="2639592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41411</xdr:colOff>
      <xdr:row>13</xdr:row>
      <xdr:rowOff>96630</xdr:rowOff>
    </xdr:from>
    <xdr:to>
      <xdr:col>16</xdr:col>
      <xdr:colOff>498400</xdr:colOff>
      <xdr:row>28</xdr:row>
      <xdr:rowOff>15556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5" name="Chart 1">
              <a:extLst>
                <a:ext uri="{FF2B5EF4-FFF2-40B4-BE49-F238E27FC236}">
                  <a16:creationId xmlns:a16="http://schemas.microsoft.com/office/drawing/2014/main" id="{00000000-0008-0000-0300-000002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918211" y="2490580"/>
              <a:ext cx="5333789" cy="2681176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407042</xdr:colOff>
      <xdr:row>3</xdr:row>
      <xdr:rowOff>30095</xdr:rowOff>
    </xdr:from>
    <xdr:to>
      <xdr:col>28</xdr:col>
      <xdr:colOff>256761</xdr:colOff>
      <xdr:row>17</xdr:row>
      <xdr:rowOff>57978</xdr:rowOff>
    </xdr:to>
    <xdr:graphicFrame macro="">
      <xdr:nvGraphicFramePr>
        <xdr:cNvPr id="6" name="Chart 1">
          <a:extLst>
            <a:ext uri="{FF2B5EF4-FFF2-40B4-BE49-F238E27FC236}">
              <a16:creationId xmlns:a16="http://schemas.microsoft.com/office/drawing/2014/main" id="{569CAB20-05F4-46AD-B3AA-4D03537F715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512097</xdr:colOff>
      <xdr:row>2</xdr:row>
      <xdr:rowOff>130585</xdr:rowOff>
    </xdr:from>
    <xdr:to>
      <xdr:col>26</xdr:col>
      <xdr:colOff>321790</xdr:colOff>
      <xdr:row>17</xdr:row>
      <xdr:rowOff>115844</xdr:rowOff>
    </xdr:to>
    <xdr:graphicFrame macro="">
      <xdr:nvGraphicFramePr>
        <xdr:cNvPr id="4" name="Chart 2">
          <a:extLst>
            <a:ext uri="{FF2B5EF4-FFF2-40B4-BE49-F238E27FC236}">
              <a16:creationId xmlns:a16="http://schemas.microsoft.com/office/drawing/2014/main" id="{F9550540-7066-4766-A45F-5FFCFD41CC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176695</xdr:colOff>
      <xdr:row>4</xdr:row>
      <xdr:rowOff>71782</xdr:rowOff>
    </xdr:from>
    <xdr:to>
      <xdr:col>19</xdr:col>
      <xdr:colOff>280218</xdr:colOff>
      <xdr:row>17</xdr:row>
      <xdr:rowOff>91109</xdr:rowOff>
    </xdr:to>
    <xdr:graphicFrame macro="">
      <xdr:nvGraphicFramePr>
        <xdr:cNvPr id="8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126999</xdr:colOff>
      <xdr:row>4</xdr:row>
      <xdr:rowOff>63500</xdr:rowOff>
    </xdr:from>
    <xdr:to>
      <xdr:col>19</xdr:col>
      <xdr:colOff>230522</xdr:colOff>
      <xdr:row>17</xdr:row>
      <xdr:rowOff>170089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3270C5B-C865-4DED-93DB-B41789A42B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135999</xdr:colOff>
      <xdr:row>5</xdr:row>
      <xdr:rowOff>96837</xdr:rowOff>
    </xdr:from>
    <xdr:to>
      <xdr:col>20</xdr:col>
      <xdr:colOff>402699</xdr:colOff>
      <xdr:row>17</xdr:row>
      <xdr:rowOff>170597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195262</xdr:colOff>
      <xdr:row>9</xdr:row>
      <xdr:rowOff>52387</xdr:rowOff>
    </xdr:from>
    <xdr:to>
      <xdr:col>21</xdr:col>
      <xdr:colOff>460438</xdr:colOff>
      <xdr:row>23</xdr:row>
      <xdr:rowOff>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287337</xdr:colOff>
      <xdr:row>1</xdr:row>
      <xdr:rowOff>77787</xdr:rowOff>
    </xdr:from>
    <xdr:to>
      <xdr:col>16</xdr:col>
      <xdr:colOff>592137</xdr:colOff>
      <xdr:row>13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2BF777F-C409-2F24-0642-C9C07DF4F50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349987</xdr:colOff>
      <xdr:row>1</xdr:row>
      <xdr:rowOff>34999</xdr:rowOff>
    </xdr:from>
    <xdr:to>
      <xdr:col>13</xdr:col>
      <xdr:colOff>425301</xdr:colOff>
      <xdr:row>16</xdr:row>
      <xdr:rowOff>9304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3" name="Chart 2">
              <a:extLst>
                <a:ext uri="{FF2B5EF4-FFF2-40B4-BE49-F238E27FC236}">
                  <a16:creationId xmlns:a16="http://schemas.microsoft.com/office/drawing/2014/main" id="{0B1DACE1-B006-A679-5F2E-44A330EF2BF9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385787" y="219149"/>
              <a:ext cx="4564764" cy="273655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272458</xdr:colOff>
      <xdr:row>1</xdr:row>
      <xdr:rowOff>114447</xdr:rowOff>
    </xdr:from>
    <xdr:to>
      <xdr:col>12</xdr:col>
      <xdr:colOff>509476</xdr:colOff>
      <xdr:row>17</xdr:row>
      <xdr:rowOff>24071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3" name="Chart 2">
              <a:extLst>
                <a:ext uri="{FF2B5EF4-FFF2-40B4-BE49-F238E27FC236}">
                  <a16:creationId xmlns:a16="http://schemas.microsoft.com/office/drawing/2014/main" id="{165BAE0F-3EC9-E54D-E72F-88BA43110CFC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127158" y="298597"/>
              <a:ext cx="4726468" cy="285602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3PR Theme Colors">
  <a:themeElements>
    <a:clrScheme name="3PR 2024 Colors">
      <a:dk1>
        <a:srgbClr val="474748"/>
      </a:dk1>
      <a:lt1>
        <a:srgbClr val="FFFFFF"/>
      </a:lt1>
      <a:dk2>
        <a:srgbClr val="03192A"/>
      </a:dk2>
      <a:lt2>
        <a:srgbClr val="E8E8E8"/>
      </a:lt2>
      <a:accent1>
        <a:srgbClr val="ED342E"/>
      </a:accent1>
      <a:accent2>
        <a:srgbClr val="FF8133"/>
      </a:accent2>
      <a:accent3>
        <a:srgbClr val="FFD589"/>
      </a:accent3>
      <a:accent4>
        <a:srgbClr val="99F5FF"/>
      </a:accent4>
      <a:accent5>
        <a:srgbClr val="3ABECB"/>
      </a:accent5>
      <a:accent6>
        <a:srgbClr val="0E64A9"/>
      </a:accent6>
      <a:hlink>
        <a:srgbClr val="006B7E"/>
      </a:hlink>
      <a:folHlink>
        <a:srgbClr val="8B8B8D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4CE8E-6522-4BAE-B09E-7CDA13F13650}">
  <dimension ref="A1:S51"/>
  <sheetViews>
    <sheetView zoomScale="85" zoomScaleNormal="85" workbookViewId="0">
      <selection activeCell="B45" sqref="B45"/>
    </sheetView>
  </sheetViews>
  <sheetFormatPr defaultRowHeight="14.5" x14ac:dyDescent="0.35"/>
  <cols>
    <col min="1" max="6" width="8.81640625" bestFit="1" customWidth="1"/>
    <col min="7" max="7" width="17.81640625" bestFit="1" customWidth="1"/>
    <col min="8" max="20" width="8.81640625" bestFit="1" customWidth="1"/>
    <col min="21" max="21" width="10" bestFit="1" customWidth="1"/>
  </cols>
  <sheetData>
    <row r="1" spans="1:19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9" x14ac:dyDescent="0.35">
      <c r="A2" s="1">
        <v>1990</v>
      </c>
      <c r="B2" s="1">
        <v>0.37870230405631594</v>
      </c>
      <c r="C2" s="1">
        <v>2004.6210599999999</v>
      </c>
      <c r="D2" s="1">
        <v>0.56606254470110184</v>
      </c>
      <c r="E2" s="1">
        <v>2996.3929079999998</v>
      </c>
      <c r="F2" s="1">
        <v>0.69238256528131858</v>
      </c>
      <c r="G2" s="1">
        <v>3665.0547320000001</v>
      </c>
      <c r="H2" s="1"/>
      <c r="I2" s="1"/>
      <c r="J2" s="1"/>
      <c r="K2" s="1"/>
      <c r="L2" s="1"/>
      <c r="M2" s="1"/>
      <c r="N2" s="1">
        <v>2.9999999329447746E-2</v>
      </c>
      <c r="O2" s="1">
        <v>256</v>
      </c>
      <c r="P2" s="1"/>
      <c r="Q2" s="1"/>
      <c r="R2" s="1"/>
      <c r="S2" s="1"/>
    </row>
    <row r="3" spans="1:19" x14ac:dyDescent="0.35">
      <c r="A3" s="1">
        <v>1991</v>
      </c>
      <c r="B3" s="1">
        <v>0.37365230479687789</v>
      </c>
      <c r="C3" s="1">
        <v>2011.1973290000001</v>
      </c>
      <c r="D3" s="1">
        <v>0.56545116160316777</v>
      </c>
      <c r="E3" s="1">
        <v>3043.5617590000002</v>
      </c>
      <c r="F3" s="1">
        <v>0.69589473972295934</v>
      </c>
      <c r="G3" s="1">
        <v>3745.6791349999999</v>
      </c>
      <c r="H3" s="1"/>
      <c r="I3" s="1"/>
      <c r="J3" s="1"/>
      <c r="K3" s="1"/>
      <c r="L3" s="1"/>
      <c r="M3" s="1"/>
      <c r="N3" s="1">
        <v>2.9999999329447746E-2</v>
      </c>
      <c r="O3" s="1">
        <v>256</v>
      </c>
      <c r="P3" s="1"/>
      <c r="Q3" s="1"/>
      <c r="R3" s="1"/>
      <c r="S3" s="1"/>
    </row>
    <row r="4" spans="1:19" x14ac:dyDescent="0.35">
      <c r="A4" s="1">
        <v>1992</v>
      </c>
      <c r="B4" s="1">
        <v>0.36623979880040597</v>
      </c>
      <c r="C4" s="1">
        <v>2003.3919739999999</v>
      </c>
      <c r="D4" s="1">
        <v>0.56229820908025752</v>
      </c>
      <c r="E4" s="1">
        <v>3075.8637450000001</v>
      </c>
      <c r="F4" s="1">
        <v>0.69991949326220082</v>
      </c>
      <c r="G4" s="1">
        <v>3828.6748189999998</v>
      </c>
      <c r="H4" s="1"/>
      <c r="I4" s="1"/>
      <c r="J4" s="1"/>
      <c r="K4" s="1"/>
      <c r="L4" s="1"/>
      <c r="M4" s="1"/>
      <c r="N4" s="1">
        <v>2.9999999329447746E-2</v>
      </c>
      <c r="O4" s="1">
        <v>256</v>
      </c>
      <c r="P4" s="1"/>
      <c r="Q4" s="1"/>
      <c r="R4" s="1"/>
      <c r="S4" s="1"/>
    </row>
    <row r="5" spans="1:19" x14ac:dyDescent="0.35">
      <c r="A5" s="1">
        <v>1993</v>
      </c>
      <c r="B5" s="1">
        <v>0.36142628737112886</v>
      </c>
      <c r="C5" s="1">
        <v>2008.309737</v>
      </c>
      <c r="D5" s="1">
        <v>0.56090977589207092</v>
      </c>
      <c r="E5" s="1">
        <v>3116.7643419999999</v>
      </c>
      <c r="F5" s="1">
        <v>0.70544220649021383</v>
      </c>
      <c r="G5" s="1">
        <v>3919.876616</v>
      </c>
      <c r="H5" s="1"/>
      <c r="I5" s="1"/>
      <c r="J5" s="1"/>
      <c r="K5" s="1"/>
      <c r="L5" s="1"/>
      <c r="M5" s="1"/>
      <c r="N5" s="1">
        <v>2.9999999329447746E-2</v>
      </c>
      <c r="O5" s="1">
        <v>256</v>
      </c>
      <c r="P5" s="1"/>
      <c r="Q5" s="1"/>
      <c r="R5" s="1"/>
      <c r="S5" s="1"/>
    </row>
    <row r="6" spans="1:19" x14ac:dyDescent="0.35">
      <c r="A6" s="1">
        <v>1994</v>
      </c>
      <c r="B6" s="1">
        <v>0.34182419932134583</v>
      </c>
      <c r="C6" s="1">
        <v>1928.5878680000001</v>
      </c>
      <c r="D6" s="1">
        <v>0.55317661850580524</v>
      </c>
      <c r="E6" s="1">
        <v>3121.047947</v>
      </c>
      <c r="F6" s="1">
        <v>0.70562828952979151</v>
      </c>
      <c r="G6" s="1">
        <v>3981.1872920000001</v>
      </c>
      <c r="H6" s="1"/>
      <c r="I6" s="1"/>
      <c r="J6" s="1"/>
      <c r="K6" s="1"/>
      <c r="L6" s="1"/>
      <c r="M6" s="1"/>
      <c r="N6" s="1">
        <v>2.9999999329447746E-2</v>
      </c>
      <c r="O6" s="1">
        <v>256</v>
      </c>
      <c r="P6" s="1"/>
      <c r="Q6" s="1"/>
      <c r="R6" s="1"/>
      <c r="S6" s="1"/>
    </row>
    <row r="7" spans="1:19" x14ac:dyDescent="0.35">
      <c r="A7" s="1">
        <v>1995</v>
      </c>
      <c r="B7" s="1">
        <v>0.32508303644866116</v>
      </c>
      <c r="C7" s="1">
        <v>1861.664886</v>
      </c>
      <c r="D7" s="1">
        <v>0.54210974081950247</v>
      </c>
      <c r="E7" s="1">
        <v>3104.5196329999999</v>
      </c>
      <c r="F7" s="1">
        <v>0.69894002169112945</v>
      </c>
      <c r="G7" s="1">
        <v>4002.645325</v>
      </c>
      <c r="H7" s="1"/>
      <c r="I7" s="1"/>
      <c r="J7" s="1"/>
      <c r="K7" s="1"/>
      <c r="L7" s="1"/>
      <c r="M7" s="1"/>
      <c r="N7" s="1">
        <v>2.9999999329447746E-2</v>
      </c>
      <c r="O7" s="1">
        <v>256</v>
      </c>
      <c r="P7" s="1"/>
      <c r="Q7" s="1"/>
      <c r="R7" s="1"/>
      <c r="S7" s="1"/>
    </row>
    <row r="8" spans="1:19" x14ac:dyDescent="0.35">
      <c r="A8" s="1">
        <v>1996</v>
      </c>
      <c r="B8" s="1">
        <v>0.31011243993667958</v>
      </c>
      <c r="C8" s="1">
        <v>1802.243316</v>
      </c>
      <c r="D8" s="1">
        <v>0.53259489891248868</v>
      </c>
      <c r="E8" s="1">
        <v>3095.2179700000002</v>
      </c>
      <c r="F8" s="1">
        <v>0.69885414639703425</v>
      </c>
      <c r="G8" s="1">
        <v>4061.4469210000002</v>
      </c>
      <c r="H8" s="1"/>
      <c r="I8" s="1"/>
      <c r="J8" s="1"/>
      <c r="K8" s="1"/>
      <c r="L8" s="1"/>
      <c r="M8" s="1"/>
      <c r="N8" s="1">
        <v>2.9999999329447746E-2</v>
      </c>
      <c r="O8" s="1">
        <v>256</v>
      </c>
      <c r="P8" s="1"/>
      <c r="Q8" s="1"/>
      <c r="R8" s="1"/>
      <c r="S8" s="1"/>
    </row>
    <row r="9" spans="1:19" x14ac:dyDescent="0.35">
      <c r="A9" s="1">
        <v>1997</v>
      </c>
      <c r="B9" s="1">
        <v>0.30784607074295972</v>
      </c>
      <c r="C9" s="1">
        <v>1815.077661</v>
      </c>
      <c r="D9" s="1">
        <v>0.52665939628380076</v>
      </c>
      <c r="E9" s="1">
        <v>3105.2132729999998</v>
      </c>
      <c r="F9" s="1">
        <v>0.69430253664935893</v>
      </c>
      <c r="G9" s="1">
        <v>4093.6466110000001</v>
      </c>
      <c r="H9" s="1"/>
      <c r="I9" s="1"/>
      <c r="J9" s="1"/>
      <c r="K9" s="1"/>
      <c r="L9" s="1"/>
      <c r="M9" s="1"/>
      <c r="N9" s="1">
        <v>2.9999999329447746E-2</v>
      </c>
      <c r="O9" s="1">
        <v>256</v>
      </c>
      <c r="P9" s="1"/>
      <c r="Q9" s="1"/>
      <c r="R9" s="1"/>
      <c r="S9" s="1"/>
    </row>
    <row r="10" spans="1:19" x14ac:dyDescent="0.35">
      <c r="A10" s="1">
        <v>1998</v>
      </c>
      <c r="B10" s="1">
        <v>0.3113192792511667</v>
      </c>
      <c r="C10" s="1">
        <v>1861.6041620000001</v>
      </c>
      <c r="D10" s="1">
        <v>0.52585803635154627</v>
      </c>
      <c r="E10" s="1">
        <v>3144.4872660000001</v>
      </c>
      <c r="F10" s="1">
        <v>0.69307662507240542</v>
      </c>
      <c r="G10" s="1">
        <v>4144.4087019999997</v>
      </c>
      <c r="H10" s="1"/>
      <c r="I10" s="1"/>
      <c r="J10" s="1"/>
      <c r="K10" s="1"/>
      <c r="L10" s="1"/>
      <c r="M10" s="1"/>
      <c r="N10" s="1">
        <v>2.9999999329447746E-2</v>
      </c>
      <c r="O10" s="1">
        <v>256</v>
      </c>
      <c r="P10" s="1"/>
      <c r="Q10" s="1"/>
      <c r="R10" s="1"/>
      <c r="S10" s="1"/>
    </row>
    <row r="11" spans="1:19" x14ac:dyDescent="0.35">
      <c r="A11" s="1">
        <v>1999</v>
      </c>
      <c r="B11" s="1">
        <v>0.30217879693344951</v>
      </c>
      <c r="C11" s="1">
        <v>1831.8951509999999</v>
      </c>
      <c r="D11" s="1">
        <v>0.52402738985666864</v>
      </c>
      <c r="E11" s="1">
        <v>3176.8054029999998</v>
      </c>
      <c r="F11" s="1">
        <v>0.69824579720105007</v>
      </c>
      <c r="G11" s="1">
        <v>4232.9677110000002</v>
      </c>
      <c r="H11" s="1"/>
      <c r="I11" s="1"/>
      <c r="J11" s="1"/>
      <c r="K11" s="1"/>
      <c r="L11" s="1"/>
      <c r="M11" s="1"/>
      <c r="N11" s="1">
        <v>2.9999999329447746E-2</v>
      </c>
      <c r="O11" s="1">
        <v>256</v>
      </c>
      <c r="P11" s="1"/>
      <c r="Q11" s="1"/>
      <c r="R11" s="1"/>
      <c r="S11" s="1"/>
    </row>
    <row r="12" spans="1:19" x14ac:dyDescent="0.35">
      <c r="A12" s="1">
        <v>2000</v>
      </c>
      <c r="B12" s="1">
        <v>0.29288140388019207</v>
      </c>
      <c r="C12" s="1">
        <v>1799.5574959999999</v>
      </c>
      <c r="D12" s="1">
        <v>0.51224458644048143</v>
      </c>
      <c r="E12" s="1">
        <v>3147.3954060000001</v>
      </c>
      <c r="F12" s="1">
        <v>0.68988938720882431</v>
      </c>
      <c r="G12" s="1">
        <v>4238.9021679999996</v>
      </c>
      <c r="H12" s="1"/>
      <c r="I12" s="1"/>
      <c r="J12" s="1"/>
      <c r="K12" s="1"/>
      <c r="L12" s="1"/>
      <c r="M12" s="1"/>
      <c r="N12" s="1">
        <v>2.9999999329447746E-2</v>
      </c>
      <c r="O12" s="1">
        <v>256</v>
      </c>
      <c r="P12" s="1"/>
      <c r="Q12" s="1"/>
      <c r="R12" s="1"/>
      <c r="S12" s="1"/>
    </row>
    <row r="13" spans="1:19" x14ac:dyDescent="0.35">
      <c r="A13" s="1">
        <v>2001</v>
      </c>
      <c r="B13" s="1">
        <v>0.28345945765332065</v>
      </c>
      <c r="C13" s="1">
        <v>1764.917252</v>
      </c>
      <c r="D13" s="1">
        <v>0.50235372524577737</v>
      </c>
      <c r="E13" s="1">
        <v>3127.8291559999998</v>
      </c>
      <c r="F13" s="1">
        <v>0.68347865474455294</v>
      </c>
      <c r="G13" s="1">
        <v>4255.5760140000002</v>
      </c>
      <c r="H13" s="1"/>
      <c r="I13" s="1"/>
      <c r="J13" s="1"/>
      <c r="K13" s="1"/>
      <c r="L13" s="1"/>
      <c r="M13" s="1"/>
      <c r="N13" s="1">
        <v>2.9999999329447746E-2</v>
      </c>
      <c r="O13" s="1">
        <v>256</v>
      </c>
      <c r="P13" s="1"/>
      <c r="Q13" s="1"/>
      <c r="R13" s="1"/>
      <c r="S13" s="1"/>
    </row>
    <row r="14" spans="1:19" x14ac:dyDescent="0.35">
      <c r="A14" s="1">
        <v>2002</v>
      </c>
      <c r="B14" s="1">
        <v>0.2683455724296358</v>
      </c>
      <c r="C14" s="1">
        <v>1692.7617</v>
      </c>
      <c r="D14" s="1">
        <v>0.48846430689117881</v>
      </c>
      <c r="E14" s="1">
        <v>3081.3017070000001</v>
      </c>
      <c r="F14" s="1">
        <v>0.67524983434073171</v>
      </c>
      <c r="G14" s="1">
        <v>4259.5711449999999</v>
      </c>
      <c r="H14" s="1"/>
      <c r="I14" s="1"/>
      <c r="J14" s="1"/>
      <c r="K14" s="1"/>
      <c r="L14" s="1"/>
      <c r="M14" s="1"/>
      <c r="N14" s="1">
        <v>2.9999999329447746E-2</v>
      </c>
      <c r="O14" s="1">
        <v>256</v>
      </c>
      <c r="P14" s="1"/>
      <c r="Q14" s="1"/>
      <c r="R14" s="1"/>
      <c r="S14" s="1"/>
    </row>
    <row r="15" spans="1:19" x14ac:dyDescent="0.35">
      <c r="A15" s="1">
        <v>2003</v>
      </c>
      <c r="B15" s="1">
        <v>0.2525717921524096</v>
      </c>
      <c r="C15" s="1">
        <v>1613.797994</v>
      </c>
      <c r="D15" s="1">
        <v>0.47512974339219849</v>
      </c>
      <c r="E15" s="1">
        <v>3035.823676</v>
      </c>
      <c r="F15" s="1">
        <v>0.66904006440779684</v>
      </c>
      <c r="G15" s="1">
        <v>4274.8064000000004</v>
      </c>
      <c r="H15" s="1"/>
      <c r="I15" s="1"/>
      <c r="J15" s="1"/>
      <c r="K15" s="1"/>
      <c r="L15" s="1"/>
      <c r="M15" s="1"/>
      <c r="N15" s="1">
        <v>2.9999999329447746E-2</v>
      </c>
      <c r="O15" s="1">
        <v>256</v>
      </c>
      <c r="P15" s="1"/>
      <c r="Q15" s="1"/>
      <c r="R15" s="1"/>
      <c r="S15" s="1"/>
    </row>
    <row r="16" spans="1:19" x14ac:dyDescent="0.35">
      <c r="A16" s="1">
        <v>2004</v>
      </c>
      <c r="B16" s="1">
        <v>0.23345061432365977</v>
      </c>
      <c r="C16" s="1">
        <v>1510.6412640000001</v>
      </c>
      <c r="D16" s="1">
        <v>0.45716828498226297</v>
      </c>
      <c r="E16" s="1">
        <v>2958.3013860000001</v>
      </c>
      <c r="F16" s="1">
        <v>0.65540693173634612</v>
      </c>
      <c r="G16" s="1">
        <v>4241.0886710000004</v>
      </c>
      <c r="H16" s="1"/>
      <c r="I16" s="1"/>
      <c r="J16" s="1"/>
      <c r="K16" s="1"/>
      <c r="L16" s="1"/>
      <c r="M16" s="1"/>
      <c r="N16" s="1">
        <v>2.9999999329447746E-2</v>
      </c>
      <c r="O16" s="1">
        <v>256</v>
      </c>
      <c r="P16" s="1"/>
      <c r="Q16" s="1"/>
      <c r="R16" s="1"/>
      <c r="S16" s="1"/>
    </row>
    <row r="17" spans="1:19" x14ac:dyDescent="0.35">
      <c r="A17" s="1">
        <v>2005</v>
      </c>
      <c r="B17" s="1">
        <v>0.21499578654680335</v>
      </c>
      <c r="C17" s="1">
        <v>1408.802987</v>
      </c>
      <c r="D17" s="1">
        <v>0.4388651091883351</v>
      </c>
      <c r="E17" s="1">
        <v>2875.7515979999998</v>
      </c>
      <c r="F17" s="1">
        <v>0.64247697586641273</v>
      </c>
      <c r="G17" s="1">
        <v>4209.9591680000003</v>
      </c>
      <c r="H17" s="1"/>
      <c r="I17" s="1"/>
      <c r="J17" s="1"/>
      <c r="K17" s="1"/>
      <c r="L17" s="1"/>
      <c r="M17" s="1"/>
      <c r="N17" s="1">
        <v>2.9999999329447746E-2</v>
      </c>
      <c r="O17" s="1">
        <v>256</v>
      </c>
      <c r="P17" s="1"/>
      <c r="Q17" s="1"/>
      <c r="R17" s="1"/>
      <c r="S17" s="1"/>
    </row>
    <row r="18" spans="1:19" x14ac:dyDescent="0.35">
      <c r="A18" s="1">
        <v>2006</v>
      </c>
      <c r="B18" s="1">
        <v>0.20507329015445394</v>
      </c>
      <c r="C18" s="1">
        <v>1360.6839130000001</v>
      </c>
      <c r="D18" s="1">
        <v>0.42512576349643133</v>
      </c>
      <c r="E18" s="1">
        <v>2820.7563610000002</v>
      </c>
      <c r="F18" s="1">
        <v>0.62919114098485385</v>
      </c>
      <c r="G18" s="1">
        <v>4174.7526619999999</v>
      </c>
      <c r="H18" s="1"/>
      <c r="I18" s="1"/>
      <c r="J18" s="1"/>
      <c r="K18" s="1"/>
      <c r="L18" s="1"/>
      <c r="M18" s="1"/>
      <c r="N18" s="1">
        <v>2.9999999329447746E-2</v>
      </c>
      <c r="O18" s="1">
        <v>256</v>
      </c>
      <c r="P18" s="1"/>
      <c r="Q18" s="1"/>
      <c r="R18" s="1"/>
      <c r="S18" s="1"/>
    </row>
    <row r="19" spans="1:19" x14ac:dyDescent="0.35">
      <c r="A19" s="1">
        <v>2007</v>
      </c>
      <c r="B19" s="1">
        <v>0.191949470757204</v>
      </c>
      <c r="C19" s="1">
        <v>1289.4335430000001</v>
      </c>
      <c r="D19" s="1">
        <v>0.40879379884098527</v>
      </c>
      <c r="E19" s="1">
        <v>2746.099972</v>
      </c>
      <c r="F19" s="1">
        <v>0.61503470781361058</v>
      </c>
      <c r="G19" s="1">
        <v>4131.5372159999997</v>
      </c>
      <c r="H19" s="1"/>
      <c r="I19" s="1"/>
      <c r="J19" s="1"/>
      <c r="K19" s="1"/>
      <c r="L19" s="1"/>
      <c r="M19" s="1"/>
      <c r="N19" s="1">
        <v>2.9999999329447746E-2</v>
      </c>
      <c r="O19" s="1">
        <v>256</v>
      </c>
      <c r="P19" s="1"/>
      <c r="Q19" s="1"/>
      <c r="R19" s="1"/>
      <c r="S19" s="1"/>
    </row>
    <row r="20" spans="1:19" x14ac:dyDescent="0.35">
      <c r="A20" s="1">
        <v>2008</v>
      </c>
      <c r="B20" s="1">
        <v>0.18301999610662487</v>
      </c>
      <c r="C20" s="1">
        <v>1244.7997</v>
      </c>
      <c r="D20" s="1">
        <v>0.39690536366180357</v>
      </c>
      <c r="E20" s="1">
        <v>2699.5284019999999</v>
      </c>
      <c r="F20" s="1">
        <v>0.60378883765768454</v>
      </c>
      <c r="G20" s="1">
        <v>4106.6341380000003</v>
      </c>
      <c r="H20" s="1"/>
      <c r="I20" s="1"/>
      <c r="J20" s="1"/>
      <c r="K20" s="1"/>
      <c r="L20" s="1"/>
      <c r="M20" s="1"/>
      <c r="N20" s="1">
        <v>2.9999999329447746E-2</v>
      </c>
      <c r="O20" s="1">
        <v>256</v>
      </c>
      <c r="P20" s="1"/>
      <c r="Q20" s="1"/>
      <c r="R20" s="1"/>
      <c r="S20" s="1"/>
    </row>
    <row r="21" spans="1:19" x14ac:dyDescent="0.35">
      <c r="A21" s="1">
        <v>2009</v>
      </c>
      <c r="B21" s="1">
        <v>0.17416820442306624</v>
      </c>
      <c r="C21" s="1">
        <v>1199.2636219999999</v>
      </c>
      <c r="D21" s="1">
        <v>0.38436068371940962</v>
      </c>
      <c r="E21" s="1">
        <v>2646.578274</v>
      </c>
      <c r="F21" s="1">
        <v>0.59399927505460681</v>
      </c>
      <c r="G21" s="1">
        <v>4090.0790390000002</v>
      </c>
      <c r="H21" s="1"/>
      <c r="I21" s="1"/>
      <c r="J21" s="1"/>
      <c r="K21" s="1"/>
      <c r="L21" s="1"/>
      <c r="M21" s="1"/>
      <c r="N21" s="1">
        <v>2.9999999329447746E-2</v>
      </c>
      <c r="O21" s="1">
        <v>256</v>
      </c>
      <c r="P21" s="1"/>
      <c r="Q21" s="1"/>
      <c r="R21" s="1"/>
      <c r="S21" s="1"/>
    </row>
    <row r="22" spans="1:19" x14ac:dyDescent="0.35">
      <c r="A22" s="1">
        <v>2010</v>
      </c>
      <c r="B22" s="1">
        <v>0.15677831022549324</v>
      </c>
      <c r="C22" s="1">
        <v>1092.742553</v>
      </c>
      <c r="D22" s="1">
        <v>0.3635889030689291</v>
      </c>
      <c r="E22" s="1">
        <v>2534.2093909999999</v>
      </c>
      <c r="F22" s="1">
        <v>0.57773216957476881</v>
      </c>
      <c r="G22" s="1">
        <v>4026.7848589999999</v>
      </c>
      <c r="H22" s="1"/>
      <c r="I22" s="1"/>
      <c r="J22" s="1"/>
      <c r="K22" s="1"/>
      <c r="L22" s="1"/>
      <c r="M22" s="1"/>
      <c r="N22" s="1">
        <v>2.9999999329447746E-2</v>
      </c>
      <c r="O22" s="1">
        <v>256</v>
      </c>
      <c r="P22" s="1"/>
      <c r="Q22" s="1"/>
      <c r="R22" s="1"/>
      <c r="S22" s="1"/>
    </row>
    <row r="23" spans="1:19" x14ac:dyDescent="0.35">
      <c r="A23" s="1">
        <v>2011</v>
      </c>
      <c r="B23" s="1">
        <v>0.13897981564238099</v>
      </c>
      <c r="C23" s="1">
        <v>980.36978599999998</v>
      </c>
      <c r="D23" s="1">
        <v>0.34075695369544295</v>
      </c>
      <c r="E23" s="1">
        <v>2403.7146710000002</v>
      </c>
      <c r="F23" s="1">
        <v>0.5630375784934577</v>
      </c>
      <c r="G23" s="1">
        <v>3971.6920620000001</v>
      </c>
      <c r="H23" s="1"/>
      <c r="I23" s="1"/>
      <c r="J23" s="1"/>
      <c r="K23" s="1"/>
      <c r="L23" s="1"/>
      <c r="M23" s="1"/>
      <c r="N23" s="1">
        <v>2.9999999329447746E-2</v>
      </c>
      <c r="O23" s="1">
        <v>256</v>
      </c>
      <c r="P23" s="1"/>
      <c r="Q23" s="1"/>
      <c r="R23" s="1"/>
      <c r="S23" s="1"/>
    </row>
    <row r="24" spans="1:19" x14ac:dyDescent="0.35">
      <c r="A24" s="1">
        <v>2012</v>
      </c>
      <c r="B24" s="1">
        <v>0.12926970375381311</v>
      </c>
      <c r="C24" s="1">
        <v>923.16488600000002</v>
      </c>
      <c r="D24" s="1">
        <v>0.32577816489935768</v>
      </c>
      <c r="E24" s="1">
        <v>2326.5077099999999</v>
      </c>
      <c r="F24" s="1">
        <v>0.54975580110286748</v>
      </c>
      <c r="G24" s="1">
        <v>3926.0185230000002</v>
      </c>
      <c r="H24" s="1"/>
      <c r="I24" s="1"/>
      <c r="J24" s="1"/>
      <c r="K24" s="1"/>
      <c r="L24" s="1"/>
      <c r="M24" s="1"/>
      <c r="N24" s="1">
        <v>2.9999999329447746E-2</v>
      </c>
      <c r="O24" s="1">
        <v>256</v>
      </c>
      <c r="P24" s="1"/>
      <c r="Q24" s="1"/>
      <c r="R24" s="1"/>
      <c r="S24" s="1"/>
    </row>
    <row r="25" spans="1:19" x14ac:dyDescent="0.35">
      <c r="A25" s="1">
        <v>2013</v>
      </c>
      <c r="B25" s="1">
        <v>0.11522180738965941</v>
      </c>
      <c r="C25" s="1">
        <v>832.97336800000005</v>
      </c>
      <c r="D25" s="1">
        <v>0.3053577313040764</v>
      </c>
      <c r="E25" s="1">
        <v>2207.5235899999998</v>
      </c>
      <c r="F25" s="1">
        <v>0.53242315368989757</v>
      </c>
      <c r="G25" s="1">
        <v>3849.0483490000001</v>
      </c>
      <c r="H25" s="1"/>
      <c r="I25" s="1"/>
      <c r="J25" s="1"/>
      <c r="K25" s="1"/>
      <c r="L25" s="1"/>
      <c r="M25" s="1"/>
      <c r="N25" s="1">
        <v>2.9999999329447746E-2</v>
      </c>
      <c r="O25" s="1">
        <v>256</v>
      </c>
      <c r="P25" s="1"/>
      <c r="Q25" s="1"/>
      <c r="R25" s="1"/>
      <c r="S25" s="1"/>
    </row>
    <row r="26" spans="1:19" x14ac:dyDescent="0.35">
      <c r="A26" s="1">
        <v>2014</v>
      </c>
      <c r="B26" s="1">
        <v>0.11001393152300844</v>
      </c>
      <c r="C26" s="1">
        <v>804.97636999999997</v>
      </c>
      <c r="D26" s="1">
        <v>0.29678939885029215</v>
      </c>
      <c r="E26" s="1">
        <v>2171.619991</v>
      </c>
      <c r="F26" s="1">
        <v>0.52082201233470893</v>
      </c>
      <c r="G26" s="1">
        <v>3810.8756509999998</v>
      </c>
      <c r="H26" s="1"/>
      <c r="I26" s="1"/>
      <c r="J26" s="1"/>
      <c r="K26" s="1"/>
      <c r="L26" s="1"/>
      <c r="M26" s="1"/>
      <c r="N26" s="1">
        <v>2.9999999329447746E-2</v>
      </c>
      <c r="O26" s="1">
        <v>256</v>
      </c>
      <c r="P26" s="1"/>
      <c r="Q26" s="1"/>
      <c r="R26" s="1"/>
      <c r="S26" s="1"/>
    </row>
    <row r="27" spans="1:19" x14ac:dyDescent="0.35">
      <c r="A27" s="1">
        <v>2015</v>
      </c>
      <c r="B27" s="6">
        <v>0.10513922460477614</v>
      </c>
      <c r="C27" s="1">
        <v>778.43506500000001</v>
      </c>
      <c r="D27" s="1">
        <v>0.28682795470002564</v>
      </c>
      <c r="E27" s="1">
        <v>2123.6311989999999</v>
      </c>
      <c r="F27" s="1">
        <v>0.50992787683938712</v>
      </c>
      <c r="G27" s="1">
        <v>3775.4295950000001</v>
      </c>
      <c r="H27" s="1"/>
      <c r="I27" s="1"/>
      <c r="J27" s="1"/>
      <c r="K27" s="1"/>
      <c r="L27" s="1"/>
      <c r="M27" s="1"/>
      <c r="N27" s="1">
        <v>2.9999999329447746E-2</v>
      </c>
      <c r="O27" s="1">
        <v>256</v>
      </c>
      <c r="P27" s="1"/>
      <c r="Q27" s="1"/>
      <c r="R27" s="1"/>
      <c r="S27" s="1"/>
    </row>
    <row r="28" spans="1:19" x14ac:dyDescent="0.35">
      <c r="A28" s="1">
        <v>2016</v>
      </c>
      <c r="B28" s="6">
        <v>0.1020988687774679</v>
      </c>
      <c r="C28" s="1">
        <v>764.76294399999995</v>
      </c>
      <c r="D28" s="1">
        <v>0.27888719263300937</v>
      </c>
      <c r="E28" s="1">
        <v>2088.9809359999999</v>
      </c>
      <c r="F28" s="1">
        <v>0.50049208910116316</v>
      </c>
      <c r="G28" s="1">
        <v>3748.8936760000001</v>
      </c>
      <c r="H28" s="1"/>
      <c r="I28" s="1"/>
      <c r="J28" s="1"/>
      <c r="K28" s="1"/>
      <c r="L28" s="1"/>
      <c r="M28" s="1"/>
      <c r="N28" s="1">
        <v>2.9999999329447746E-2</v>
      </c>
      <c r="O28" s="1">
        <v>256</v>
      </c>
      <c r="P28" s="1"/>
      <c r="Q28" s="1"/>
      <c r="R28" s="1"/>
      <c r="S28" s="1"/>
    </row>
    <row r="29" spans="1:19" x14ac:dyDescent="0.35">
      <c r="A29" s="1">
        <v>2017</v>
      </c>
      <c r="B29" s="6">
        <v>9.3510739258270206E-2</v>
      </c>
      <c r="C29" s="1">
        <v>708.47868900000003</v>
      </c>
      <c r="D29" s="1">
        <v>0.2647397406879311</v>
      </c>
      <c r="E29" s="1">
        <v>2005.7852800000001</v>
      </c>
      <c r="F29" s="1">
        <v>0.4882103690299967</v>
      </c>
      <c r="G29" s="1">
        <v>3698.8975260000002</v>
      </c>
      <c r="H29" s="1"/>
      <c r="I29" s="1"/>
      <c r="J29" s="1"/>
      <c r="K29" s="1"/>
      <c r="L29" s="1"/>
      <c r="M29" s="1"/>
      <c r="N29" s="1">
        <v>2.9999999329447746E-2</v>
      </c>
      <c r="O29" s="1">
        <v>256</v>
      </c>
      <c r="P29" s="1"/>
      <c r="Q29" s="1"/>
      <c r="R29" s="1"/>
      <c r="S29" s="1"/>
    </row>
    <row r="30" spans="1:19" x14ac:dyDescent="0.35">
      <c r="A30" s="1">
        <v>2018</v>
      </c>
      <c r="B30" s="6">
        <v>8.7085715788040641E-2</v>
      </c>
      <c r="C30" s="1">
        <v>667.10890300000005</v>
      </c>
      <c r="D30" s="1">
        <v>0.24582753929510318</v>
      </c>
      <c r="E30" s="1">
        <v>1883.1301840000001</v>
      </c>
      <c r="F30" s="1">
        <v>0.47419389956831509</v>
      </c>
      <c r="G30" s="1">
        <v>3632.5012569999999</v>
      </c>
      <c r="H30" s="1"/>
      <c r="I30" s="1"/>
      <c r="J30" s="1"/>
      <c r="K30" s="1"/>
      <c r="L30" s="1"/>
      <c r="M30" s="1"/>
      <c r="N30" s="1">
        <v>2.9999999329447746E-2</v>
      </c>
      <c r="O30" s="1">
        <v>256</v>
      </c>
      <c r="P30" s="1"/>
      <c r="Q30" s="1"/>
      <c r="R30" s="1"/>
      <c r="S30" s="1"/>
    </row>
    <row r="31" spans="1:19" x14ac:dyDescent="0.35">
      <c r="A31" s="1">
        <v>2019</v>
      </c>
      <c r="B31" s="6">
        <v>8.8304505745582407E-2</v>
      </c>
      <c r="C31" s="1">
        <v>683.63357800000006</v>
      </c>
      <c r="D31" s="1">
        <v>0.23213950418323831</v>
      </c>
      <c r="E31" s="1">
        <v>1797.171713</v>
      </c>
      <c r="F31" s="1">
        <v>0.46326209775493316</v>
      </c>
      <c r="G31" s="1">
        <v>3586.470734</v>
      </c>
      <c r="H31" s="1"/>
      <c r="I31" s="1"/>
      <c r="J31" s="1"/>
      <c r="K31" s="1"/>
      <c r="L31" s="1"/>
      <c r="M31" s="1"/>
      <c r="N31" s="1">
        <v>2.9999999329447746E-2</v>
      </c>
      <c r="O31" s="1">
        <v>256</v>
      </c>
      <c r="P31" s="1"/>
      <c r="Q31" s="1"/>
      <c r="R31" s="1"/>
      <c r="S31" s="1"/>
    </row>
    <row r="32" spans="1:19" x14ac:dyDescent="0.35">
      <c r="A32" s="1">
        <v>2020</v>
      </c>
      <c r="B32" s="6">
        <v>9.6813957315058555E-2</v>
      </c>
      <c r="C32" s="1">
        <v>757.105052</v>
      </c>
      <c r="D32" s="1">
        <v>0.24008580203968186</v>
      </c>
      <c r="E32" s="1">
        <v>1877.5203349999999</v>
      </c>
      <c r="F32" s="1">
        <v>0.47208789659549516</v>
      </c>
      <c r="G32" s="1">
        <v>3691.824415</v>
      </c>
      <c r="H32" s="1"/>
      <c r="I32" s="1"/>
      <c r="J32" s="1"/>
      <c r="K32" s="1"/>
      <c r="L32" s="1"/>
      <c r="M32" s="1"/>
      <c r="N32" s="1">
        <v>2.9999999329447746E-2</v>
      </c>
      <c r="O32" s="1">
        <v>256</v>
      </c>
      <c r="P32" s="1"/>
      <c r="Q32" s="1"/>
      <c r="R32" s="1"/>
      <c r="S32" s="1"/>
    </row>
    <row r="33" spans="1:19" x14ac:dyDescent="0.35">
      <c r="A33" s="1">
        <v>2021</v>
      </c>
      <c r="B33" s="6">
        <v>9.4528077906736077E-2</v>
      </c>
      <c r="C33" s="1">
        <v>745.66637500000002</v>
      </c>
      <c r="D33" s="1">
        <v>0.23390461890079461</v>
      </c>
      <c r="E33" s="1">
        <v>1845.1111370000001</v>
      </c>
      <c r="F33" s="1">
        <v>0.45666200134168788</v>
      </c>
      <c r="G33" s="1">
        <v>3602.2894649999998</v>
      </c>
      <c r="H33" s="1"/>
      <c r="I33" s="1"/>
      <c r="J33" s="1"/>
      <c r="K33" s="1"/>
      <c r="L33" s="1"/>
      <c r="M33" s="1"/>
      <c r="N33" s="1">
        <v>2.9999999329447746E-2</v>
      </c>
      <c r="O33" s="1">
        <v>256</v>
      </c>
      <c r="P33" s="1"/>
      <c r="Q33" s="1"/>
      <c r="R33" s="1"/>
      <c r="S33" s="1"/>
    </row>
    <row r="34" spans="1:19" x14ac:dyDescent="0.35">
      <c r="A34" s="1">
        <v>2022</v>
      </c>
      <c r="B34" s="6">
        <v>8.9648030181788574E-2</v>
      </c>
      <c r="C34" s="1">
        <v>712.78671899999995</v>
      </c>
      <c r="D34" s="1">
        <v>0.22419685389394969</v>
      </c>
      <c r="E34" s="1">
        <v>1782.577258</v>
      </c>
      <c r="F34" s="1">
        <v>0.44948876419513767</v>
      </c>
      <c r="G34" s="1">
        <v>3573.8612520000001</v>
      </c>
      <c r="H34" s="1">
        <v>8.9648030698299408E-2</v>
      </c>
      <c r="I34" s="1">
        <v>0.22419685125350952</v>
      </c>
      <c r="J34" s="1">
        <v>0.44948875904083252</v>
      </c>
      <c r="K34" s="1">
        <v>712.7867431640625</v>
      </c>
      <c r="L34" s="1">
        <v>1782.5772705078125</v>
      </c>
      <c r="M34" s="1">
        <v>3573.861328125</v>
      </c>
      <c r="N34" s="1">
        <v>2.9999999329447746E-2</v>
      </c>
      <c r="O34" s="1">
        <v>256</v>
      </c>
      <c r="P34" s="1"/>
      <c r="Q34" s="1"/>
      <c r="R34" s="1"/>
      <c r="S34" s="1"/>
    </row>
    <row r="35" spans="1:19" x14ac:dyDescent="0.35">
      <c r="A35" s="1">
        <v>2023</v>
      </c>
      <c r="B35" s="1"/>
      <c r="C35" s="1"/>
      <c r="D35" s="1"/>
      <c r="E35" s="1"/>
      <c r="F35" s="1"/>
      <c r="G35" s="1"/>
      <c r="H35" s="1">
        <v>8.791051059961319E-2</v>
      </c>
      <c r="I35" s="1">
        <v>0.21973475813865662</v>
      </c>
      <c r="J35" s="1">
        <v>0.44320550560951233</v>
      </c>
      <c r="K35" s="1">
        <v>705.163330078125</v>
      </c>
      <c r="L35" s="1">
        <v>1762.5753173828125</v>
      </c>
      <c r="M35" s="1">
        <v>3555.118408203125</v>
      </c>
      <c r="N35" s="1">
        <v>2.9999999329447746E-2</v>
      </c>
      <c r="O35" s="1">
        <v>256</v>
      </c>
      <c r="P35" s="1"/>
      <c r="Q35" s="1"/>
      <c r="R35" s="1"/>
      <c r="S35" s="1"/>
    </row>
    <row r="36" spans="1:19" x14ac:dyDescent="0.35">
      <c r="A36" s="1">
        <v>2024</v>
      </c>
      <c r="B36" s="1"/>
      <c r="C36" s="1"/>
      <c r="D36" s="1"/>
      <c r="E36" s="1"/>
      <c r="F36" s="1"/>
      <c r="G36" s="1"/>
      <c r="H36" s="1">
        <v>8.5450112819671631E-2</v>
      </c>
      <c r="I36" s="1">
        <v>0.21395416557788849</v>
      </c>
      <c r="J36" s="1">
        <v>0.43649673461914063</v>
      </c>
      <c r="K36" s="1">
        <v>691.75750732421875</v>
      </c>
      <c r="L36" s="1">
        <v>1732.05615234375</v>
      </c>
      <c r="M36" s="1">
        <v>3533.639404296875</v>
      </c>
      <c r="N36" s="1">
        <v>2.9999999329447746E-2</v>
      </c>
      <c r="O36" s="1">
        <v>256</v>
      </c>
      <c r="P36" s="1"/>
      <c r="Q36" s="1"/>
      <c r="R36" s="1"/>
      <c r="S36" s="1"/>
    </row>
    <row r="37" spans="1:19" x14ac:dyDescent="0.35">
      <c r="A37" s="1">
        <v>2025</v>
      </c>
      <c r="B37" s="1"/>
      <c r="C37" s="1"/>
      <c r="D37" s="1"/>
      <c r="E37" s="1"/>
      <c r="F37" s="1"/>
      <c r="G37" s="1"/>
      <c r="H37" s="1">
        <v>8.291923999786377E-2</v>
      </c>
      <c r="I37" s="1">
        <v>0.20804014801979065</v>
      </c>
      <c r="J37" s="1">
        <v>0.42958295345306396</v>
      </c>
      <c r="K37" s="1">
        <v>677.31292724609375</v>
      </c>
      <c r="L37" s="1">
        <v>1699.34375</v>
      </c>
      <c r="M37" s="1">
        <v>3508.981689453125</v>
      </c>
      <c r="N37" s="1">
        <v>2.9999999329447746E-2</v>
      </c>
      <c r="O37" s="1">
        <v>256</v>
      </c>
      <c r="P37" s="1"/>
      <c r="Q37" s="1"/>
      <c r="R37" s="1"/>
      <c r="S37" s="1"/>
    </row>
    <row r="38" spans="1:19" x14ac:dyDescent="0.35">
      <c r="A38" s="1">
        <v>2026</v>
      </c>
      <c r="B38" s="1"/>
      <c r="C38" s="1"/>
      <c r="D38" s="1"/>
      <c r="E38" s="1"/>
      <c r="F38" s="1"/>
      <c r="G38" s="1"/>
      <c r="H38" s="1">
        <v>8.0588623881340027E-2</v>
      </c>
      <c r="I38" s="1">
        <v>0.20177075266838074</v>
      </c>
      <c r="J38" s="1">
        <v>0.4227253794670105</v>
      </c>
      <c r="K38" s="1">
        <v>664.083984375</v>
      </c>
      <c r="L38" s="1">
        <v>1662.675537109375</v>
      </c>
      <c r="M38" s="1">
        <v>3483.434326171875</v>
      </c>
      <c r="N38" s="1">
        <v>2.9999999329447746E-2</v>
      </c>
      <c r="O38" s="1">
        <v>256</v>
      </c>
      <c r="P38" s="1"/>
      <c r="Q38" s="1"/>
      <c r="R38" s="1"/>
      <c r="S38" s="1"/>
    </row>
    <row r="39" spans="1:19" x14ac:dyDescent="0.35">
      <c r="A39" s="1">
        <v>2027</v>
      </c>
      <c r="B39" s="1"/>
      <c r="C39" s="1"/>
      <c r="D39" s="1"/>
      <c r="E39" s="1"/>
      <c r="F39" s="1"/>
      <c r="G39" s="1"/>
      <c r="H39" s="1">
        <v>7.7686235308647156E-2</v>
      </c>
      <c r="I39" s="1">
        <v>0.19569998979568481</v>
      </c>
      <c r="J39" s="1">
        <v>0.4161173403263092</v>
      </c>
      <c r="K39" s="1">
        <v>645.69873046875</v>
      </c>
      <c r="L39" s="1">
        <v>1626.584716796875</v>
      </c>
      <c r="M39" s="1">
        <v>3458.61083984375</v>
      </c>
      <c r="N39" s="1">
        <v>2.9999999329447746E-2</v>
      </c>
      <c r="O39" s="1">
        <v>256</v>
      </c>
      <c r="P39" s="1"/>
      <c r="Q39" s="1"/>
      <c r="R39" s="1"/>
      <c r="S39" s="1"/>
    </row>
    <row r="40" spans="1:19" x14ac:dyDescent="0.35">
      <c r="A40" s="1">
        <v>2028</v>
      </c>
      <c r="B40" s="1"/>
      <c r="C40" s="1"/>
      <c r="D40" s="1"/>
      <c r="E40" s="1"/>
      <c r="F40" s="1"/>
      <c r="G40" s="1"/>
      <c r="H40" s="1">
        <v>7.5817190110683441E-2</v>
      </c>
      <c r="I40" s="1">
        <v>0.18932153284549713</v>
      </c>
      <c r="J40" s="1">
        <v>0.40898916125297546</v>
      </c>
      <c r="K40" s="1">
        <v>635.4971923828125</v>
      </c>
      <c r="L40" s="1">
        <v>1586.8868408203125</v>
      </c>
      <c r="M40" s="1">
        <v>3428.1337890625</v>
      </c>
      <c r="N40" s="1">
        <v>2.9999999329447746E-2</v>
      </c>
      <c r="O40" s="1">
        <v>256</v>
      </c>
      <c r="P40" s="1"/>
      <c r="Q40" s="1"/>
      <c r="R40" s="1"/>
      <c r="S40" s="1"/>
    </row>
    <row r="41" spans="1:19" x14ac:dyDescent="0.35">
      <c r="A41" s="1">
        <v>2029</v>
      </c>
      <c r="B41" s="1"/>
      <c r="C41" s="1"/>
      <c r="D41" s="1"/>
      <c r="E41" s="1"/>
      <c r="F41" s="1"/>
      <c r="G41" s="1"/>
      <c r="H41" s="1">
        <v>7.3826223611831665E-2</v>
      </c>
      <c r="I41" s="1">
        <v>0.18385066092014313</v>
      </c>
      <c r="J41" s="1">
        <v>0.4015231728553772</v>
      </c>
      <c r="K41" s="1">
        <v>623.937255859375</v>
      </c>
      <c r="L41" s="1">
        <v>1553.801025390625</v>
      </c>
      <c r="M41" s="1">
        <v>3393.4453125</v>
      </c>
      <c r="N41" s="1">
        <v>2.9999999329447746E-2</v>
      </c>
      <c r="O41" s="1">
        <v>256</v>
      </c>
      <c r="P41" s="1"/>
      <c r="Q41" s="1"/>
      <c r="R41" s="1"/>
      <c r="S41" s="1"/>
    </row>
    <row r="42" spans="1:19" x14ac:dyDescent="0.35">
      <c r="A42" s="1">
        <v>2030</v>
      </c>
      <c r="B42" s="1"/>
      <c r="C42" s="1"/>
      <c r="D42" s="1"/>
      <c r="E42" s="1"/>
      <c r="F42" s="1"/>
      <c r="G42" s="1"/>
      <c r="H42" s="1">
        <v>7.3061995208263397E-2</v>
      </c>
      <c r="I42" s="1">
        <v>0.17910295724868774</v>
      </c>
      <c r="J42" s="1">
        <v>0.39350399374961853</v>
      </c>
      <c r="K42" s="1">
        <v>622.4871826171875</v>
      </c>
      <c r="L42" s="1">
        <v>1525.9547119140625</v>
      </c>
      <c r="M42" s="1">
        <v>3352.6484375</v>
      </c>
      <c r="N42" s="1">
        <v>2.9999999329447746E-2</v>
      </c>
      <c r="O42" s="1">
        <v>256</v>
      </c>
      <c r="P42" s="1"/>
      <c r="Q42" s="1"/>
      <c r="R42" s="1"/>
      <c r="S42" s="1"/>
    </row>
    <row r="43" spans="1:19" x14ac:dyDescent="0.35">
      <c r="A43" s="9"/>
      <c r="B43" s="9"/>
      <c r="C43" s="9"/>
      <c r="D43" s="9"/>
      <c r="E43" s="9"/>
      <c r="F43" s="9"/>
      <c r="G43" s="9"/>
      <c r="H43" s="9"/>
      <c r="I43" s="9"/>
      <c r="J43" s="10"/>
      <c r="K43" s="9">
        <f>K36-K42</f>
        <v>69.27032470703125</v>
      </c>
      <c r="L43" s="9"/>
      <c r="M43" s="9"/>
      <c r="N43" s="9"/>
      <c r="O43" s="9"/>
    </row>
    <row r="44" spans="1:19" x14ac:dyDescent="0.35">
      <c r="A44" s="9"/>
      <c r="B44" s="9"/>
      <c r="C44" s="9"/>
      <c r="D44" s="9"/>
      <c r="E44" s="9"/>
      <c r="F44" s="9"/>
      <c r="G44" s="9"/>
      <c r="H44" s="9"/>
      <c r="I44" s="9"/>
      <c r="J44" s="9"/>
      <c r="K44" s="9">
        <f>K43/6</f>
        <v>11.545054117838541</v>
      </c>
      <c r="L44" s="9"/>
      <c r="M44" s="9"/>
      <c r="N44" s="9"/>
      <c r="O44" s="9"/>
    </row>
    <row r="45" spans="1:19" x14ac:dyDescent="0.35">
      <c r="A45" s="9"/>
      <c r="B45" s="6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</row>
    <row r="46" spans="1:19" x14ac:dyDescent="0.35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</row>
    <row r="47" spans="1:19" x14ac:dyDescent="0.35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</row>
    <row r="48" spans="1:19" x14ac:dyDescent="0.35">
      <c r="A48" s="9"/>
      <c r="B48" s="9"/>
      <c r="C48" s="9"/>
      <c r="D48" s="9"/>
      <c r="E48" s="9"/>
      <c r="F48" s="9"/>
      <c r="G48" s="9"/>
      <c r="H48" s="9"/>
      <c r="I48" s="9"/>
      <c r="J48" s="9">
        <f>K36-K42</f>
        <v>69.27032470703125</v>
      </c>
      <c r="K48" s="9"/>
      <c r="L48" s="9"/>
      <c r="M48" s="9"/>
      <c r="N48" s="9"/>
      <c r="O48" s="9"/>
    </row>
    <row r="49" spans="1:15" x14ac:dyDescent="0.35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</row>
    <row r="50" spans="1:15" x14ac:dyDescent="0.35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</row>
    <row r="51" spans="1:15" x14ac:dyDescent="0.35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05D848-E01B-453C-8EEE-D2439FCB6637}">
  <dimension ref="A1:AD682"/>
  <sheetViews>
    <sheetView topLeftCell="A5" zoomScale="86" zoomScaleNormal="115" workbookViewId="0">
      <selection activeCell="H19" sqref="H19"/>
    </sheetView>
  </sheetViews>
  <sheetFormatPr defaultRowHeight="14.5" x14ac:dyDescent="0.35"/>
  <sheetData>
    <row r="1" spans="1:23" x14ac:dyDescent="0.35">
      <c r="A1" s="9" t="s">
        <v>0</v>
      </c>
      <c r="B1" s="9" t="s">
        <v>15</v>
      </c>
      <c r="C1" s="9" t="s">
        <v>16</v>
      </c>
      <c r="D1" s="9" t="s">
        <v>17</v>
      </c>
      <c r="E1" t="s">
        <v>580</v>
      </c>
      <c r="F1" t="s">
        <v>582</v>
      </c>
      <c r="G1" t="s">
        <v>584</v>
      </c>
    </row>
    <row r="2" spans="1:23" x14ac:dyDescent="0.35">
      <c r="A2" s="1">
        <v>1990</v>
      </c>
      <c r="B2" s="1">
        <v>2004.6210368185195</v>
      </c>
      <c r="C2" s="1">
        <v>1660.4337918220899</v>
      </c>
      <c r="D2" s="1">
        <v>1628.3406982421875</v>
      </c>
      <c r="E2" s="1" t="s">
        <v>581</v>
      </c>
      <c r="F2" s="9" t="s">
        <v>583</v>
      </c>
      <c r="G2" s="9" t="s">
        <v>583</v>
      </c>
      <c r="H2" s="9"/>
      <c r="I2" s="11"/>
      <c r="J2" s="11"/>
      <c r="K2" s="11"/>
      <c r="L2" s="9"/>
      <c r="M2" s="9"/>
      <c r="N2" s="9"/>
      <c r="O2" s="12"/>
      <c r="P2" s="12"/>
      <c r="R2" s="9"/>
      <c r="S2" s="9"/>
    </row>
    <row r="3" spans="1:23" x14ac:dyDescent="0.35">
      <c r="A3" s="1">
        <v>2024</v>
      </c>
      <c r="B3" s="1">
        <v>691.75751392626569</v>
      </c>
      <c r="C3" s="1">
        <v>2841.8819176296424</v>
      </c>
      <c r="D3" s="1">
        <v>4561.8148498535156</v>
      </c>
      <c r="E3" s="1" t="s">
        <v>577</v>
      </c>
      <c r="F3" s="9" t="s">
        <v>579</v>
      </c>
      <c r="G3" s="9" t="s">
        <v>585</v>
      </c>
      <c r="H3" s="9"/>
      <c r="I3" s="11"/>
      <c r="J3" s="11"/>
      <c r="K3" s="11"/>
      <c r="L3" s="9"/>
      <c r="M3" s="9"/>
      <c r="N3" s="9"/>
      <c r="O3" s="12"/>
      <c r="P3" s="12"/>
      <c r="R3" s="9"/>
      <c r="S3" s="9"/>
    </row>
    <row r="4" spans="1:23" x14ac:dyDescent="0.35">
      <c r="A4" s="9"/>
      <c r="C4" s="9"/>
      <c r="D4" s="9"/>
      <c r="E4" s="9"/>
      <c r="F4" s="9"/>
      <c r="G4" s="9"/>
      <c r="H4" s="9"/>
      <c r="O4" s="12"/>
      <c r="P4" s="12"/>
      <c r="R4" s="9"/>
      <c r="S4" s="9"/>
    </row>
    <row r="5" spans="1:23" x14ac:dyDescent="0.35">
      <c r="A5" s="9"/>
      <c r="C5" s="9"/>
      <c r="D5" s="9"/>
      <c r="E5" s="9"/>
      <c r="F5" s="9"/>
      <c r="G5" s="9"/>
      <c r="H5" s="9"/>
      <c r="O5" s="12"/>
      <c r="P5" s="12"/>
      <c r="R5" s="9"/>
      <c r="S5" s="9"/>
    </row>
    <row r="6" spans="1:23" x14ac:dyDescent="0.35">
      <c r="A6" s="9" t="s">
        <v>18</v>
      </c>
      <c r="B6" t="s">
        <v>19</v>
      </c>
      <c r="C6" s="9" t="s">
        <v>20</v>
      </c>
      <c r="D6" s="9" t="s">
        <v>21</v>
      </c>
      <c r="E6" s="9" t="s">
        <v>22</v>
      </c>
      <c r="F6" s="9"/>
      <c r="G6" s="9"/>
      <c r="H6" s="9"/>
      <c r="I6" s="9"/>
      <c r="J6" s="9"/>
      <c r="K6" s="9"/>
      <c r="L6" s="9"/>
      <c r="M6" s="9"/>
      <c r="N6" s="9"/>
      <c r="O6" s="12"/>
      <c r="P6" s="12"/>
      <c r="R6" s="9"/>
      <c r="S6" s="9"/>
    </row>
    <row r="7" spans="1:23" x14ac:dyDescent="0.35">
      <c r="A7" s="9" t="s">
        <v>23</v>
      </c>
      <c r="B7" s="1">
        <v>818.00149799999997</v>
      </c>
      <c r="C7" s="1">
        <v>1247.8790080000001</v>
      </c>
      <c r="D7" s="1" t="s">
        <v>574</v>
      </c>
      <c r="E7" s="1" t="s">
        <v>574</v>
      </c>
      <c r="F7" s="9"/>
      <c r="G7" s="9"/>
      <c r="H7" s="9"/>
      <c r="I7" s="9"/>
      <c r="J7" s="9"/>
      <c r="K7" s="9"/>
      <c r="L7" s="9"/>
      <c r="M7" s="9"/>
      <c r="N7" s="9"/>
      <c r="O7" s="12"/>
      <c r="P7" s="12"/>
      <c r="R7" s="9"/>
      <c r="S7" s="9"/>
    </row>
    <row r="8" spans="1:23" x14ac:dyDescent="0.35">
      <c r="A8" s="9" t="s">
        <v>24</v>
      </c>
      <c r="B8" s="1">
        <v>3060.6734879999999</v>
      </c>
      <c r="C8" s="1">
        <v>742.68447700000002</v>
      </c>
      <c r="D8" s="1" t="s">
        <v>575</v>
      </c>
      <c r="E8" s="1" t="s">
        <v>577</v>
      </c>
      <c r="F8" s="9"/>
      <c r="G8" s="9"/>
      <c r="H8" s="9"/>
      <c r="I8" s="9"/>
      <c r="J8" s="9"/>
      <c r="K8" s="9"/>
      <c r="L8" s="9"/>
      <c r="M8" s="9"/>
      <c r="N8" s="9"/>
      <c r="O8" s="12"/>
      <c r="P8" s="12"/>
      <c r="R8" s="9"/>
      <c r="S8" s="9"/>
    </row>
    <row r="9" spans="1:23" x14ac:dyDescent="0.35">
      <c r="A9" s="9" t="s">
        <v>25</v>
      </c>
      <c r="B9" s="1">
        <v>793.00875799999994</v>
      </c>
      <c r="C9" s="1">
        <v>3275.4177770000001</v>
      </c>
      <c r="D9" s="1" t="s">
        <v>574</v>
      </c>
      <c r="E9" s="1" t="s">
        <v>578</v>
      </c>
      <c r="F9" s="9"/>
      <c r="G9" s="9"/>
      <c r="H9" s="9"/>
      <c r="I9" s="9"/>
      <c r="J9" s="9"/>
      <c r="K9" s="9"/>
      <c r="L9" s="9"/>
      <c r="M9" s="9"/>
      <c r="N9" s="9"/>
      <c r="O9" s="12"/>
      <c r="P9" s="12"/>
      <c r="R9" s="9"/>
      <c r="S9" s="9"/>
    </row>
    <row r="10" spans="1:23" x14ac:dyDescent="0.35">
      <c r="A10" t="s">
        <v>26</v>
      </c>
      <c r="B10" s="1">
        <v>621.71172300000001</v>
      </c>
      <c r="C10" s="1">
        <v>2829.4731499999998</v>
      </c>
      <c r="D10" s="1" t="s">
        <v>576</v>
      </c>
      <c r="E10" s="1" t="s">
        <v>579</v>
      </c>
      <c r="F10" s="9"/>
      <c r="H10" s="13"/>
      <c r="I10" s="9"/>
      <c r="J10" s="9"/>
      <c r="K10" s="9"/>
      <c r="L10" s="9"/>
      <c r="M10" s="9"/>
      <c r="N10" s="9"/>
      <c r="O10" s="12"/>
      <c r="P10" s="12"/>
      <c r="R10" s="9"/>
      <c r="S10" s="9"/>
    </row>
    <row r="11" spans="1:23" x14ac:dyDescent="0.35">
      <c r="B11" s="1"/>
      <c r="C11" s="1"/>
      <c r="D11" s="2"/>
      <c r="E11" s="2"/>
      <c r="F11" s="9"/>
      <c r="H11" s="13"/>
      <c r="I11" s="9"/>
      <c r="J11" s="9"/>
      <c r="K11" s="9"/>
      <c r="L11" s="9"/>
      <c r="M11" s="9"/>
      <c r="N11" s="9"/>
      <c r="O11" s="12"/>
      <c r="P11" s="12"/>
      <c r="R11" s="9"/>
      <c r="S11" s="9"/>
      <c r="W11" s="4"/>
    </row>
    <row r="12" spans="1:23" x14ac:dyDescent="0.35">
      <c r="C12" s="1"/>
      <c r="F12" s="9"/>
      <c r="H12" s="13"/>
      <c r="I12" s="9"/>
      <c r="J12" s="9"/>
      <c r="K12" s="9"/>
      <c r="L12" s="9"/>
      <c r="M12" s="9"/>
      <c r="N12" s="9"/>
      <c r="O12" s="12"/>
      <c r="P12" s="12"/>
      <c r="R12" s="9"/>
      <c r="S12" s="9"/>
      <c r="W12" s="4"/>
    </row>
    <row r="13" spans="1:23" x14ac:dyDescent="0.35">
      <c r="F13" s="9"/>
      <c r="H13" s="13"/>
      <c r="I13" s="9"/>
      <c r="J13" s="9"/>
      <c r="K13" s="9"/>
      <c r="L13" s="9"/>
      <c r="M13" s="9"/>
      <c r="N13" s="9"/>
      <c r="O13" s="12"/>
      <c r="P13" s="12"/>
      <c r="R13" s="9"/>
      <c r="S13" s="9"/>
    </row>
    <row r="14" spans="1:23" x14ac:dyDescent="0.35">
      <c r="F14" s="9"/>
      <c r="H14" s="13"/>
      <c r="I14" s="9"/>
      <c r="J14" s="9"/>
      <c r="K14" s="9"/>
      <c r="L14" s="9"/>
      <c r="M14" s="9"/>
      <c r="N14" s="9"/>
      <c r="O14" s="12"/>
      <c r="P14" s="12"/>
      <c r="R14" s="9"/>
      <c r="S14" s="9"/>
    </row>
    <row r="15" spans="1:23" x14ac:dyDescent="0.35">
      <c r="F15" s="9"/>
      <c r="H15" s="13"/>
      <c r="I15" s="9"/>
      <c r="J15" s="9"/>
      <c r="K15" s="9"/>
      <c r="L15" s="9"/>
      <c r="M15" s="9"/>
      <c r="N15" s="9"/>
      <c r="O15" s="12"/>
      <c r="P15" s="12"/>
      <c r="R15" s="9"/>
      <c r="S15" s="9"/>
    </row>
    <row r="16" spans="1:23" x14ac:dyDescent="0.35">
      <c r="F16" s="9"/>
      <c r="H16" s="13"/>
      <c r="I16" s="9"/>
      <c r="J16" s="9"/>
      <c r="K16" s="9"/>
      <c r="L16" s="9"/>
      <c r="M16" s="9"/>
      <c r="N16" s="9"/>
      <c r="O16" s="12"/>
      <c r="P16" s="12"/>
      <c r="R16" s="9"/>
      <c r="S16" s="9"/>
    </row>
    <row r="17" spans="6:30" x14ac:dyDescent="0.35">
      <c r="F17" s="9"/>
      <c r="H17" s="13"/>
      <c r="I17" s="9"/>
      <c r="J17" s="9"/>
      <c r="K17" s="9"/>
      <c r="L17" s="9"/>
      <c r="M17" s="9"/>
      <c r="N17" s="9"/>
      <c r="O17" s="12"/>
      <c r="P17" s="12"/>
      <c r="R17" s="9"/>
      <c r="S17" s="9"/>
    </row>
    <row r="18" spans="6:30" x14ac:dyDescent="0.35">
      <c r="F18" s="9"/>
      <c r="H18" s="13"/>
      <c r="I18" s="9"/>
      <c r="J18" s="9"/>
      <c r="K18" s="9"/>
      <c r="L18" s="9"/>
      <c r="M18" s="9"/>
      <c r="N18" s="9"/>
      <c r="O18" s="12"/>
      <c r="P18" s="12"/>
      <c r="R18" s="9"/>
      <c r="S18" s="9"/>
    </row>
    <row r="19" spans="6:30" x14ac:dyDescent="0.35">
      <c r="F19" s="9"/>
      <c r="H19" s="13"/>
      <c r="I19" s="9"/>
      <c r="J19" s="9"/>
      <c r="K19" s="9"/>
      <c r="L19" s="9"/>
      <c r="M19" s="9"/>
      <c r="N19" s="9"/>
      <c r="O19" s="12"/>
      <c r="P19" s="12"/>
      <c r="R19" s="9"/>
      <c r="S19" s="9"/>
    </row>
    <row r="20" spans="6:30" x14ac:dyDescent="0.35">
      <c r="F20" s="9"/>
      <c r="H20" s="13"/>
      <c r="I20" s="9"/>
      <c r="J20" s="9"/>
      <c r="K20" s="9"/>
      <c r="L20" s="9"/>
      <c r="M20" s="9"/>
      <c r="N20" s="9"/>
      <c r="O20" s="12"/>
      <c r="P20" s="12"/>
      <c r="S20" s="9"/>
    </row>
    <row r="21" spans="6:30" x14ac:dyDescent="0.35">
      <c r="F21" s="9"/>
      <c r="H21" s="13"/>
      <c r="I21" s="9"/>
      <c r="J21" s="9"/>
      <c r="K21" s="9"/>
      <c r="L21" s="9"/>
      <c r="M21" s="9"/>
      <c r="N21" s="9"/>
      <c r="O21" s="12"/>
      <c r="P21" s="12"/>
      <c r="R21" s="9"/>
      <c r="S21" s="9"/>
    </row>
    <row r="22" spans="6:30" x14ac:dyDescent="0.35">
      <c r="F22" s="9"/>
      <c r="H22" s="13"/>
      <c r="I22" s="9"/>
      <c r="J22" s="9"/>
      <c r="K22" s="9"/>
      <c r="L22" s="9"/>
      <c r="M22" s="9"/>
      <c r="N22" s="9"/>
      <c r="O22" s="12"/>
      <c r="P22" s="12"/>
      <c r="R22" s="9"/>
      <c r="S22" s="9"/>
    </row>
    <row r="23" spans="6:30" x14ac:dyDescent="0.35">
      <c r="F23" s="9"/>
      <c r="H23" s="13"/>
      <c r="I23" s="9"/>
      <c r="J23" s="9"/>
      <c r="K23" s="9"/>
      <c r="L23" s="9"/>
      <c r="M23" s="9"/>
      <c r="N23" s="9"/>
      <c r="O23" s="12"/>
      <c r="P23" s="12"/>
      <c r="R23" s="9"/>
      <c r="S23" s="9"/>
      <c r="X23" s="4"/>
      <c r="AD23" s="4"/>
    </row>
    <row r="24" spans="6:30" x14ac:dyDescent="0.35">
      <c r="F24" s="9"/>
      <c r="H24" s="13"/>
      <c r="I24" s="9"/>
      <c r="J24" s="9"/>
      <c r="K24" s="9"/>
      <c r="L24" s="9"/>
      <c r="M24" s="9"/>
      <c r="N24" s="9"/>
      <c r="O24" s="12"/>
      <c r="P24" s="12"/>
      <c r="R24" s="9"/>
      <c r="S24" s="9"/>
      <c r="X24" s="4"/>
      <c r="AD24" s="4"/>
    </row>
    <row r="25" spans="6:30" x14ac:dyDescent="0.35">
      <c r="F25" s="9"/>
      <c r="H25" s="13"/>
      <c r="I25" s="9"/>
      <c r="J25" s="9"/>
      <c r="K25" s="9"/>
      <c r="L25" s="9"/>
      <c r="M25" s="9"/>
      <c r="N25" s="9"/>
      <c r="O25" s="12"/>
      <c r="P25" s="12"/>
      <c r="R25" s="9"/>
      <c r="S25" s="9"/>
      <c r="X25" s="4"/>
      <c r="AD25" s="4"/>
    </row>
    <row r="26" spans="6:30" x14ac:dyDescent="0.35">
      <c r="F26" s="9"/>
      <c r="H26" s="13"/>
      <c r="I26" s="9"/>
      <c r="J26" s="9"/>
      <c r="K26" s="9"/>
      <c r="L26" s="9"/>
      <c r="M26" s="9"/>
      <c r="N26" s="9"/>
      <c r="O26" s="12"/>
      <c r="P26" s="12"/>
      <c r="R26" s="9"/>
      <c r="S26" s="9"/>
      <c r="X26" s="4"/>
      <c r="AD26" s="4"/>
    </row>
    <row r="27" spans="6:30" x14ac:dyDescent="0.35">
      <c r="F27" s="9"/>
      <c r="H27" s="13"/>
      <c r="I27" s="9"/>
      <c r="J27" s="9"/>
      <c r="K27" s="9"/>
      <c r="L27" s="9"/>
      <c r="M27" s="9"/>
      <c r="N27" s="9"/>
      <c r="O27" s="12"/>
      <c r="P27" s="12"/>
      <c r="R27" s="9"/>
      <c r="S27" s="9"/>
      <c r="X27" s="4"/>
      <c r="AD27" s="4"/>
    </row>
    <row r="28" spans="6:30" x14ac:dyDescent="0.35">
      <c r="F28" s="9"/>
      <c r="H28" s="13"/>
      <c r="I28" s="9"/>
      <c r="J28" s="9"/>
      <c r="K28" s="9"/>
      <c r="L28" s="9"/>
      <c r="M28" s="9"/>
      <c r="N28" s="9"/>
      <c r="O28" s="12"/>
      <c r="P28" s="12"/>
      <c r="R28" s="9"/>
      <c r="S28" s="9"/>
      <c r="X28" s="4"/>
      <c r="AD28" s="4"/>
    </row>
    <row r="29" spans="6:30" x14ac:dyDescent="0.35">
      <c r="F29" s="9"/>
      <c r="H29" s="13"/>
      <c r="I29" s="9"/>
      <c r="J29" s="9"/>
      <c r="K29" s="9"/>
      <c r="L29" s="9"/>
      <c r="M29" s="9"/>
      <c r="N29" s="9"/>
      <c r="O29" s="12"/>
      <c r="P29" s="12"/>
      <c r="R29" s="9"/>
      <c r="S29" s="9"/>
      <c r="X29" s="4"/>
      <c r="AD29" s="4"/>
    </row>
    <row r="30" spans="6:30" x14ac:dyDescent="0.35">
      <c r="F30" s="9"/>
      <c r="H30" s="13"/>
      <c r="I30" s="9"/>
      <c r="J30" s="9"/>
      <c r="K30" s="9"/>
      <c r="L30" s="9"/>
      <c r="M30" s="9"/>
      <c r="N30" s="9"/>
      <c r="O30" s="12"/>
      <c r="P30" s="12"/>
      <c r="R30" s="9"/>
      <c r="S30" s="9"/>
    </row>
    <row r="31" spans="6:30" x14ac:dyDescent="0.35">
      <c r="F31" s="9"/>
      <c r="H31" s="13"/>
      <c r="I31" s="9"/>
      <c r="J31" s="9"/>
      <c r="K31" s="9"/>
      <c r="L31" s="9"/>
      <c r="M31" s="9"/>
      <c r="N31" s="9"/>
      <c r="O31" s="12"/>
      <c r="P31" s="12"/>
      <c r="R31" s="9"/>
      <c r="S31" s="9"/>
    </row>
    <row r="32" spans="6:30" x14ac:dyDescent="0.35">
      <c r="F32" s="9"/>
      <c r="H32" s="13"/>
      <c r="I32" s="9"/>
      <c r="J32" s="9"/>
      <c r="K32" s="9"/>
      <c r="L32" s="9"/>
      <c r="M32" s="9"/>
      <c r="N32" s="9"/>
      <c r="O32" s="12"/>
      <c r="P32" s="12"/>
      <c r="R32" s="9"/>
      <c r="S32" s="9"/>
    </row>
    <row r="33" spans="6:23" x14ac:dyDescent="0.35">
      <c r="F33" s="9"/>
      <c r="H33" s="13"/>
      <c r="I33" s="9"/>
      <c r="J33" s="9"/>
      <c r="K33" s="9"/>
      <c r="L33" s="9"/>
      <c r="M33" s="9"/>
      <c r="N33" s="9"/>
      <c r="O33" s="12"/>
      <c r="P33" s="12"/>
      <c r="R33" s="9"/>
      <c r="S33" s="9"/>
    </row>
    <row r="34" spans="6:23" x14ac:dyDescent="0.35">
      <c r="F34" s="9"/>
      <c r="H34" s="13"/>
      <c r="I34" s="9"/>
      <c r="J34" s="9"/>
      <c r="K34" s="9"/>
      <c r="L34" s="9"/>
      <c r="M34" s="9"/>
      <c r="N34" s="9"/>
      <c r="O34" s="12"/>
      <c r="P34" s="12"/>
      <c r="R34" s="9"/>
      <c r="S34" s="9"/>
      <c r="W34" s="4"/>
    </row>
    <row r="35" spans="6:23" x14ac:dyDescent="0.35">
      <c r="F35" s="9"/>
      <c r="H35" s="13"/>
      <c r="I35" s="9"/>
      <c r="J35" s="9"/>
      <c r="K35" s="9"/>
      <c r="L35" s="9"/>
      <c r="M35" s="9"/>
      <c r="N35" s="9"/>
      <c r="O35" s="12"/>
      <c r="P35" s="12"/>
      <c r="R35" s="9"/>
      <c r="S35" s="9"/>
    </row>
    <row r="36" spans="6:23" x14ac:dyDescent="0.35">
      <c r="F36" s="9"/>
      <c r="H36" s="13"/>
      <c r="I36" s="9"/>
      <c r="J36" s="9"/>
      <c r="K36" s="9"/>
      <c r="L36" s="9"/>
      <c r="M36" s="9"/>
      <c r="N36" s="9"/>
      <c r="O36" s="12"/>
      <c r="P36" s="12"/>
      <c r="R36" s="9"/>
      <c r="S36" s="9"/>
    </row>
    <row r="37" spans="6:23" x14ac:dyDescent="0.35">
      <c r="F37" s="9"/>
      <c r="H37" s="13"/>
      <c r="I37" s="9"/>
      <c r="J37" s="9"/>
      <c r="K37" s="9"/>
      <c r="L37" s="9"/>
      <c r="M37" s="9"/>
      <c r="N37" s="9"/>
      <c r="O37" s="12"/>
      <c r="P37" s="12"/>
      <c r="R37" s="9"/>
      <c r="S37" s="9"/>
    </row>
    <row r="38" spans="6:23" x14ac:dyDescent="0.35">
      <c r="F38" s="9"/>
      <c r="H38" s="13"/>
      <c r="I38" s="9"/>
      <c r="J38" s="9"/>
      <c r="K38" s="9"/>
      <c r="L38" s="9"/>
      <c r="M38" s="9"/>
      <c r="N38" s="9"/>
      <c r="O38" s="12"/>
      <c r="P38" s="12"/>
      <c r="R38" s="9"/>
      <c r="S38" s="9"/>
    </row>
    <row r="39" spans="6:23" x14ac:dyDescent="0.35">
      <c r="F39" s="9"/>
      <c r="H39" s="13"/>
      <c r="I39" s="9"/>
      <c r="J39" s="9"/>
      <c r="K39" s="9"/>
      <c r="L39" s="9"/>
      <c r="M39" s="9"/>
      <c r="N39" s="9"/>
      <c r="O39" s="12"/>
      <c r="P39" s="12"/>
      <c r="R39" s="9"/>
      <c r="S39" s="9"/>
    </row>
    <row r="40" spans="6:23" x14ac:dyDescent="0.35">
      <c r="F40" s="9"/>
      <c r="H40" s="13"/>
      <c r="I40" s="9"/>
      <c r="J40" s="9"/>
      <c r="K40" s="9"/>
      <c r="L40" s="9"/>
      <c r="M40" s="9"/>
      <c r="N40" s="9"/>
      <c r="O40" s="12"/>
      <c r="P40" s="12"/>
      <c r="R40" s="9"/>
      <c r="S40" s="9"/>
    </row>
    <row r="41" spans="6:23" x14ac:dyDescent="0.35">
      <c r="F41" s="9"/>
      <c r="H41" s="13"/>
      <c r="I41" s="9"/>
      <c r="J41" s="9"/>
      <c r="K41" s="9"/>
      <c r="L41" s="9"/>
      <c r="M41" s="9"/>
      <c r="N41" s="9"/>
      <c r="O41" s="12"/>
      <c r="P41" s="12"/>
      <c r="R41" s="9"/>
      <c r="S41" s="9"/>
    </row>
    <row r="42" spans="6:23" x14ac:dyDescent="0.35">
      <c r="F42" s="9"/>
      <c r="H42" s="13"/>
      <c r="I42" s="9"/>
      <c r="J42" s="9"/>
      <c r="K42" s="9"/>
      <c r="L42" s="9"/>
      <c r="M42" s="9"/>
      <c r="N42" s="9"/>
      <c r="O42" s="12"/>
      <c r="P42" s="12"/>
      <c r="R42" s="9"/>
      <c r="S42" s="9"/>
    </row>
    <row r="43" spans="6:23" x14ac:dyDescent="0.35">
      <c r="F43" s="9"/>
      <c r="H43" s="13"/>
      <c r="I43" s="9"/>
      <c r="J43" s="9"/>
      <c r="K43" s="9"/>
      <c r="L43" s="9"/>
      <c r="M43" s="9"/>
      <c r="N43" s="9"/>
      <c r="O43" s="12"/>
      <c r="P43" s="12"/>
      <c r="R43" s="9"/>
      <c r="S43" s="9"/>
    </row>
    <row r="44" spans="6:23" x14ac:dyDescent="0.35">
      <c r="F44" s="9"/>
      <c r="H44" s="13"/>
      <c r="I44" s="9"/>
      <c r="J44" s="9"/>
      <c r="K44" s="9"/>
      <c r="L44" s="9"/>
      <c r="M44" s="9"/>
      <c r="N44" s="9"/>
      <c r="O44" s="12"/>
      <c r="P44" s="12"/>
      <c r="R44" s="9"/>
      <c r="S44" s="9"/>
    </row>
    <row r="45" spans="6:23" x14ac:dyDescent="0.35">
      <c r="F45" s="9"/>
      <c r="H45" s="13"/>
      <c r="I45" s="9"/>
      <c r="J45" s="9"/>
      <c r="K45" s="9"/>
      <c r="L45" s="9"/>
      <c r="M45" s="9"/>
      <c r="N45" s="9"/>
      <c r="O45" s="12"/>
      <c r="P45" s="12"/>
      <c r="R45" s="9"/>
      <c r="S45" s="9"/>
    </row>
    <row r="46" spans="6:23" x14ac:dyDescent="0.35">
      <c r="F46" s="9"/>
      <c r="H46" s="13"/>
      <c r="I46" s="9"/>
      <c r="J46" s="9"/>
      <c r="K46" s="9"/>
      <c r="L46" s="9"/>
      <c r="M46" s="9"/>
      <c r="N46" s="9"/>
      <c r="O46" s="12"/>
      <c r="P46" s="12"/>
      <c r="R46" s="9"/>
      <c r="S46" s="9"/>
    </row>
    <row r="47" spans="6:23" x14ac:dyDescent="0.35">
      <c r="F47" s="9"/>
      <c r="H47" s="13"/>
      <c r="I47" s="9"/>
      <c r="J47" s="9"/>
      <c r="K47" s="9"/>
      <c r="L47" s="9"/>
      <c r="M47" s="9"/>
      <c r="N47" s="9"/>
      <c r="O47" s="12"/>
      <c r="P47" s="12"/>
      <c r="R47" s="9"/>
      <c r="S47" s="9"/>
    </row>
    <row r="48" spans="6:23" x14ac:dyDescent="0.35">
      <c r="F48" s="9"/>
      <c r="H48" s="13"/>
      <c r="I48" s="9"/>
      <c r="J48" s="9"/>
      <c r="K48" s="9"/>
      <c r="L48" s="9"/>
      <c r="M48" s="9"/>
      <c r="N48" s="9"/>
      <c r="O48" s="12"/>
      <c r="P48" s="12"/>
      <c r="R48" s="9"/>
      <c r="S48" s="9"/>
    </row>
    <row r="49" spans="6:19" x14ac:dyDescent="0.35">
      <c r="F49" s="9"/>
      <c r="H49" s="13"/>
      <c r="I49" s="9"/>
      <c r="J49" s="9"/>
      <c r="K49" s="9"/>
      <c r="L49" s="9"/>
      <c r="M49" s="9"/>
      <c r="N49" s="9"/>
      <c r="O49" s="12"/>
      <c r="P49" s="12"/>
      <c r="R49" s="9"/>
      <c r="S49" s="9"/>
    </row>
    <row r="50" spans="6:19" x14ac:dyDescent="0.35">
      <c r="F50" s="9"/>
      <c r="H50" s="13"/>
      <c r="I50" s="9"/>
      <c r="J50" s="9"/>
      <c r="K50" s="9"/>
      <c r="L50" s="9"/>
      <c r="M50" s="9"/>
      <c r="N50" s="9"/>
      <c r="O50" s="12"/>
      <c r="P50" s="12"/>
      <c r="R50" s="9"/>
      <c r="S50" s="9"/>
    </row>
    <row r="51" spans="6:19" x14ac:dyDescent="0.35">
      <c r="F51" s="9"/>
      <c r="H51" s="13"/>
      <c r="I51" s="9"/>
      <c r="J51" s="9"/>
      <c r="K51" s="9"/>
      <c r="L51" s="9"/>
      <c r="M51" s="9"/>
      <c r="N51" s="9"/>
      <c r="O51" s="12"/>
      <c r="P51" s="12"/>
      <c r="R51" s="9"/>
      <c r="S51" s="9"/>
    </row>
    <row r="52" spans="6:19" x14ac:dyDescent="0.35">
      <c r="F52" s="9"/>
      <c r="H52" s="13"/>
      <c r="I52" s="9"/>
      <c r="J52" s="9"/>
      <c r="K52" s="9"/>
      <c r="L52" s="9"/>
      <c r="M52" s="9"/>
      <c r="N52" s="9"/>
      <c r="O52" s="12"/>
      <c r="P52" s="12"/>
      <c r="R52" s="9"/>
      <c r="S52" s="9"/>
    </row>
    <row r="53" spans="6:19" x14ac:dyDescent="0.35">
      <c r="F53" s="9"/>
      <c r="H53" s="13"/>
      <c r="I53" s="9"/>
      <c r="J53" s="9"/>
      <c r="K53" s="9"/>
      <c r="L53" s="9"/>
      <c r="M53" s="9"/>
      <c r="N53" s="9"/>
      <c r="O53" s="12"/>
      <c r="P53" s="12"/>
      <c r="R53" s="9"/>
      <c r="S53" s="9"/>
    </row>
    <row r="54" spans="6:19" x14ac:dyDescent="0.35">
      <c r="F54" s="9"/>
      <c r="H54" s="13"/>
      <c r="I54" s="9"/>
      <c r="J54" s="9"/>
      <c r="K54" s="9"/>
      <c r="L54" s="9"/>
      <c r="M54" s="9"/>
      <c r="N54" s="9"/>
      <c r="O54" s="12"/>
      <c r="P54" s="12"/>
      <c r="R54" s="9"/>
      <c r="S54" s="9"/>
    </row>
    <row r="55" spans="6:19" x14ac:dyDescent="0.35">
      <c r="F55" s="9"/>
      <c r="H55" s="13"/>
      <c r="I55" s="9"/>
      <c r="J55" s="9"/>
      <c r="K55" s="9"/>
      <c r="L55" s="9"/>
      <c r="M55" s="9"/>
      <c r="N55" s="9"/>
      <c r="O55" s="12"/>
      <c r="P55" s="12"/>
      <c r="R55" s="9"/>
      <c r="S55" s="9"/>
    </row>
    <row r="56" spans="6:19" x14ac:dyDescent="0.35">
      <c r="F56" s="9"/>
      <c r="H56" s="13"/>
      <c r="I56" s="9"/>
      <c r="J56" s="9"/>
      <c r="K56" s="9"/>
      <c r="L56" s="9"/>
      <c r="M56" s="9"/>
      <c r="N56" s="9"/>
      <c r="O56" s="12"/>
      <c r="P56" s="12"/>
      <c r="R56" s="9"/>
      <c r="S56" s="9"/>
    </row>
    <row r="57" spans="6:19" x14ac:dyDescent="0.35">
      <c r="F57" s="9"/>
      <c r="H57" s="13"/>
      <c r="I57" s="9"/>
      <c r="J57" s="9"/>
      <c r="K57" s="9"/>
      <c r="L57" s="9"/>
      <c r="M57" s="9"/>
      <c r="N57" s="9"/>
      <c r="O57" s="12"/>
      <c r="P57" s="12"/>
      <c r="R57" s="9"/>
      <c r="S57" s="9"/>
    </row>
    <row r="58" spans="6:19" x14ac:dyDescent="0.35">
      <c r="F58" s="9"/>
      <c r="H58" s="13"/>
      <c r="I58" s="9"/>
      <c r="J58" s="9"/>
      <c r="K58" s="9"/>
      <c r="L58" s="9"/>
      <c r="M58" s="9"/>
      <c r="N58" s="9"/>
      <c r="O58" s="12"/>
      <c r="P58" s="12"/>
      <c r="R58" s="9"/>
      <c r="S58" s="9"/>
    </row>
    <row r="59" spans="6:19" x14ac:dyDescent="0.35">
      <c r="F59" s="9"/>
      <c r="H59" s="13"/>
      <c r="I59" s="9"/>
      <c r="J59" s="9"/>
      <c r="K59" s="9"/>
      <c r="L59" s="9"/>
      <c r="M59" s="9"/>
      <c r="N59" s="9"/>
      <c r="O59" s="12"/>
      <c r="P59" s="12"/>
      <c r="R59" s="9"/>
      <c r="S59" s="9"/>
    </row>
    <row r="60" spans="6:19" x14ac:dyDescent="0.35">
      <c r="F60" s="9"/>
      <c r="H60" s="13"/>
      <c r="I60" s="9"/>
      <c r="J60" s="9"/>
      <c r="K60" s="9"/>
      <c r="L60" s="9"/>
      <c r="M60" s="9"/>
      <c r="N60" s="9"/>
      <c r="O60" s="12"/>
      <c r="P60" s="12"/>
      <c r="R60" s="9"/>
      <c r="S60" s="9"/>
    </row>
    <row r="61" spans="6:19" x14ac:dyDescent="0.35">
      <c r="F61" s="9"/>
      <c r="H61" s="13"/>
      <c r="I61" s="9"/>
      <c r="J61" s="9"/>
      <c r="K61" s="9"/>
      <c r="L61" s="9"/>
      <c r="M61" s="9"/>
      <c r="N61" s="9"/>
      <c r="O61" s="12"/>
      <c r="P61" s="12"/>
      <c r="R61" s="9"/>
      <c r="S61" s="9"/>
    </row>
    <row r="62" spans="6:19" x14ac:dyDescent="0.35">
      <c r="F62" s="9"/>
      <c r="H62" s="13"/>
      <c r="I62" s="9"/>
      <c r="J62" s="9"/>
      <c r="K62" s="9"/>
      <c r="L62" s="9"/>
      <c r="M62" s="9"/>
      <c r="N62" s="9"/>
      <c r="O62" s="12"/>
      <c r="P62" s="12"/>
      <c r="R62" s="9"/>
      <c r="S62" s="9"/>
    </row>
    <row r="63" spans="6:19" x14ac:dyDescent="0.35">
      <c r="F63" s="9"/>
      <c r="H63" s="13"/>
      <c r="I63" s="9"/>
      <c r="J63" s="9"/>
      <c r="K63" s="9"/>
      <c r="L63" s="9"/>
      <c r="M63" s="9"/>
      <c r="N63" s="9"/>
      <c r="O63" s="12"/>
      <c r="P63" s="12"/>
      <c r="R63" s="9"/>
      <c r="S63" s="9"/>
    </row>
    <row r="64" spans="6:19" x14ac:dyDescent="0.35">
      <c r="F64" s="9"/>
      <c r="H64" s="13"/>
      <c r="I64" s="9"/>
      <c r="J64" s="9"/>
      <c r="K64" s="9"/>
      <c r="L64" s="9"/>
      <c r="M64" s="9"/>
      <c r="N64" s="9"/>
      <c r="O64" s="12"/>
      <c r="P64" s="12"/>
      <c r="R64" s="9"/>
      <c r="S64" s="9"/>
    </row>
    <row r="65" spans="6:19" x14ac:dyDescent="0.35">
      <c r="F65" s="9"/>
      <c r="H65" s="13"/>
      <c r="I65" s="9"/>
      <c r="J65" s="9"/>
      <c r="K65" s="9"/>
      <c r="L65" s="9"/>
      <c r="M65" s="9"/>
      <c r="N65" s="9"/>
      <c r="O65" s="12"/>
      <c r="P65" s="12"/>
      <c r="R65" s="9"/>
      <c r="S65" s="9"/>
    </row>
    <row r="66" spans="6:19" x14ac:dyDescent="0.35">
      <c r="F66" s="9"/>
      <c r="H66" s="13"/>
      <c r="I66" s="9"/>
      <c r="J66" s="9"/>
      <c r="K66" s="9"/>
      <c r="L66" s="9"/>
      <c r="M66" s="9"/>
      <c r="N66" s="9"/>
      <c r="O66" s="12"/>
      <c r="P66" s="12"/>
      <c r="R66" s="9"/>
      <c r="S66" s="9"/>
    </row>
    <row r="67" spans="6:19" x14ac:dyDescent="0.35">
      <c r="F67" s="9"/>
      <c r="H67" s="13"/>
      <c r="I67" s="9"/>
      <c r="J67" s="9"/>
      <c r="K67" s="9"/>
      <c r="L67" s="9"/>
      <c r="M67" s="9"/>
      <c r="N67" s="9"/>
      <c r="O67" s="12"/>
      <c r="P67" s="12"/>
      <c r="R67" s="9"/>
      <c r="S67" s="9"/>
    </row>
    <row r="68" spans="6:19" x14ac:dyDescent="0.35">
      <c r="F68" s="9"/>
      <c r="H68" s="13"/>
      <c r="I68" s="9"/>
      <c r="J68" s="9"/>
      <c r="K68" s="9"/>
      <c r="L68" s="9"/>
      <c r="M68" s="9"/>
      <c r="N68" s="9"/>
      <c r="O68" s="12"/>
      <c r="P68" s="12"/>
      <c r="R68" s="9"/>
      <c r="S68" s="9"/>
    </row>
    <row r="69" spans="6:19" x14ac:dyDescent="0.35">
      <c r="F69" s="9"/>
      <c r="H69" s="13"/>
      <c r="I69" s="9"/>
      <c r="J69" s="9"/>
      <c r="K69" s="9"/>
      <c r="L69" s="9"/>
      <c r="M69" s="9"/>
      <c r="N69" s="9"/>
      <c r="O69" s="12"/>
      <c r="P69" s="12"/>
      <c r="R69" s="9"/>
      <c r="S69" s="9"/>
    </row>
    <row r="70" spans="6:19" x14ac:dyDescent="0.35">
      <c r="F70" s="9"/>
      <c r="H70" s="13"/>
      <c r="I70" s="9"/>
      <c r="J70" s="9"/>
      <c r="K70" s="9"/>
      <c r="L70" s="9"/>
      <c r="M70" s="9"/>
      <c r="N70" s="9"/>
      <c r="O70" s="12"/>
      <c r="P70" s="12"/>
      <c r="R70" s="9"/>
      <c r="S70" s="9"/>
    </row>
    <row r="71" spans="6:19" x14ac:dyDescent="0.35">
      <c r="F71" s="9"/>
      <c r="H71" s="13"/>
      <c r="I71" s="9"/>
      <c r="J71" s="9"/>
      <c r="K71" s="9"/>
      <c r="L71" s="9"/>
      <c r="M71" s="9"/>
      <c r="N71" s="9"/>
      <c r="O71" s="12"/>
      <c r="P71" s="12"/>
      <c r="R71" s="9"/>
      <c r="S71" s="9"/>
    </row>
    <row r="72" spans="6:19" x14ac:dyDescent="0.35">
      <c r="F72" s="9"/>
      <c r="H72" s="13"/>
      <c r="I72" s="9"/>
      <c r="J72" s="9"/>
      <c r="K72" s="9"/>
      <c r="L72" s="9"/>
      <c r="M72" s="9"/>
      <c r="N72" s="9"/>
      <c r="O72" s="12"/>
      <c r="P72" s="12"/>
      <c r="R72" s="9"/>
      <c r="S72" s="9"/>
    </row>
    <row r="73" spans="6:19" x14ac:dyDescent="0.35">
      <c r="F73" s="9"/>
      <c r="H73" s="13"/>
      <c r="I73" s="9"/>
      <c r="J73" s="9"/>
      <c r="K73" s="9"/>
      <c r="L73" s="9"/>
      <c r="M73" s="9"/>
      <c r="N73" s="9"/>
      <c r="O73" s="12"/>
      <c r="P73" s="12"/>
      <c r="R73" s="9"/>
      <c r="S73" s="9"/>
    </row>
    <row r="74" spans="6:19" x14ac:dyDescent="0.35">
      <c r="F74" s="9"/>
      <c r="H74" s="13"/>
      <c r="I74" s="9"/>
      <c r="J74" s="9"/>
      <c r="K74" s="9"/>
      <c r="L74" s="9"/>
      <c r="M74" s="9"/>
      <c r="N74" s="9"/>
      <c r="O74" s="12"/>
      <c r="P74" s="12"/>
      <c r="R74" s="9"/>
      <c r="S74" s="9"/>
    </row>
    <row r="75" spans="6:19" x14ac:dyDescent="0.35">
      <c r="F75" s="9"/>
      <c r="H75" s="13"/>
      <c r="I75" s="9"/>
      <c r="J75" s="9"/>
      <c r="K75" s="9"/>
      <c r="L75" s="9"/>
      <c r="M75" s="9"/>
      <c r="N75" s="9"/>
      <c r="O75" s="12"/>
      <c r="P75" s="12"/>
      <c r="R75" s="9"/>
      <c r="S75" s="9"/>
    </row>
    <row r="76" spans="6:19" x14ac:dyDescent="0.35">
      <c r="F76" s="9"/>
      <c r="H76" s="13"/>
      <c r="I76" s="9"/>
      <c r="J76" s="9"/>
      <c r="K76" s="9"/>
      <c r="L76" s="9"/>
      <c r="M76" s="9"/>
      <c r="N76" s="9"/>
      <c r="O76" s="12"/>
      <c r="P76" s="12"/>
      <c r="R76" s="9"/>
      <c r="S76" s="9"/>
    </row>
    <row r="77" spans="6:19" x14ac:dyDescent="0.35">
      <c r="F77" s="9"/>
      <c r="H77" s="13"/>
      <c r="I77" s="9"/>
      <c r="J77" s="9"/>
      <c r="K77" s="9"/>
      <c r="L77" s="9"/>
      <c r="M77" s="9"/>
      <c r="N77" s="9"/>
      <c r="O77" s="12"/>
      <c r="P77" s="12"/>
      <c r="R77" s="9"/>
      <c r="S77" s="9"/>
    </row>
    <row r="78" spans="6:19" x14ac:dyDescent="0.35">
      <c r="F78" s="9"/>
      <c r="H78" s="13"/>
      <c r="I78" s="9"/>
      <c r="J78" s="9"/>
      <c r="K78" s="9"/>
      <c r="L78" s="9"/>
      <c r="M78" s="9"/>
      <c r="N78" s="9"/>
      <c r="O78" s="12"/>
      <c r="P78" s="12"/>
      <c r="R78" s="9"/>
      <c r="S78" s="9"/>
    </row>
    <row r="79" spans="6:19" x14ac:dyDescent="0.35">
      <c r="F79" s="9"/>
      <c r="H79" s="13"/>
      <c r="I79" s="9"/>
      <c r="J79" s="9"/>
      <c r="K79" s="9"/>
      <c r="L79" s="9"/>
      <c r="M79" s="9"/>
      <c r="N79" s="9"/>
      <c r="O79" s="12"/>
      <c r="P79" s="12"/>
      <c r="R79" s="9"/>
      <c r="S79" s="9"/>
    </row>
    <row r="80" spans="6:19" x14ac:dyDescent="0.35">
      <c r="F80" s="9"/>
      <c r="H80" s="13"/>
      <c r="I80" s="9"/>
      <c r="J80" s="9"/>
      <c r="K80" s="9"/>
      <c r="L80" s="9"/>
      <c r="M80" s="9"/>
      <c r="N80" s="9"/>
      <c r="O80" s="12"/>
      <c r="P80" s="12"/>
      <c r="R80" s="9"/>
      <c r="S80" s="9"/>
    </row>
    <row r="81" spans="6:19" x14ac:dyDescent="0.35">
      <c r="F81" s="9"/>
      <c r="H81" s="13"/>
      <c r="I81" s="9"/>
      <c r="J81" s="9"/>
      <c r="K81" s="9"/>
      <c r="L81" s="9"/>
      <c r="M81" s="9"/>
      <c r="N81" s="9"/>
      <c r="O81" s="12"/>
      <c r="P81" s="12"/>
      <c r="R81" s="9"/>
      <c r="S81" s="9"/>
    </row>
    <row r="82" spans="6:19" x14ac:dyDescent="0.35">
      <c r="F82" s="9"/>
      <c r="H82" s="13"/>
      <c r="I82" s="9"/>
      <c r="J82" s="9"/>
      <c r="K82" s="9"/>
      <c r="L82" s="9"/>
      <c r="M82" s="9"/>
      <c r="N82" s="9"/>
      <c r="O82" s="12"/>
      <c r="P82" s="12"/>
      <c r="R82" s="9"/>
      <c r="S82" s="9"/>
    </row>
    <row r="83" spans="6:19" x14ac:dyDescent="0.35">
      <c r="F83" s="9"/>
      <c r="H83" s="13"/>
      <c r="I83" s="9"/>
      <c r="J83" s="9"/>
      <c r="K83" s="9"/>
      <c r="L83" s="9"/>
      <c r="M83" s="9"/>
      <c r="N83" s="9"/>
      <c r="O83" s="12"/>
      <c r="P83" s="12"/>
      <c r="R83" s="9"/>
      <c r="S83" s="9"/>
    </row>
    <row r="84" spans="6:19" x14ac:dyDescent="0.35">
      <c r="F84" s="9"/>
      <c r="H84" s="13"/>
      <c r="I84" s="9"/>
      <c r="J84" s="9"/>
      <c r="K84" s="9"/>
      <c r="L84" s="9"/>
      <c r="M84" s="9"/>
      <c r="N84" s="9"/>
      <c r="O84" s="12"/>
      <c r="P84" s="12"/>
      <c r="R84" s="9"/>
      <c r="S84" s="9"/>
    </row>
    <row r="85" spans="6:19" x14ac:dyDescent="0.35">
      <c r="F85" s="9"/>
      <c r="H85" s="13"/>
      <c r="I85" s="9"/>
      <c r="J85" s="9"/>
      <c r="K85" s="9"/>
      <c r="L85" s="9"/>
      <c r="M85" s="9"/>
      <c r="N85" s="9"/>
      <c r="O85" s="12"/>
      <c r="P85" s="12"/>
      <c r="R85" s="9"/>
      <c r="S85" s="9"/>
    </row>
    <row r="86" spans="6:19" x14ac:dyDescent="0.35">
      <c r="F86" s="9"/>
      <c r="H86" s="13"/>
      <c r="I86" s="9"/>
      <c r="J86" s="9"/>
      <c r="K86" s="9"/>
      <c r="L86" s="9"/>
      <c r="M86" s="9"/>
      <c r="N86" s="9"/>
      <c r="O86" s="12"/>
      <c r="P86" s="12"/>
      <c r="R86" s="9"/>
      <c r="S86" s="9"/>
    </row>
    <row r="87" spans="6:19" x14ac:dyDescent="0.35">
      <c r="F87" s="9"/>
      <c r="H87" s="13"/>
      <c r="I87" s="9"/>
      <c r="J87" s="9"/>
      <c r="K87" s="9"/>
      <c r="L87" s="9"/>
      <c r="M87" s="9"/>
      <c r="N87" s="9"/>
      <c r="O87" s="12"/>
      <c r="P87" s="12"/>
      <c r="R87" s="9"/>
      <c r="S87" s="9"/>
    </row>
    <row r="88" spans="6:19" x14ac:dyDescent="0.35">
      <c r="F88" s="9"/>
      <c r="H88" s="13"/>
      <c r="I88" s="9"/>
      <c r="J88" s="9"/>
      <c r="K88" s="9"/>
      <c r="L88" s="9"/>
      <c r="M88" s="9"/>
      <c r="N88" s="9"/>
      <c r="O88" s="12"/>
      <c r="P88" s="12"/>
      <c r="R88" s="9"/>
      <c r="S88" s="9"/>
    </row>
    <row r="89" spans="6:19" x14ac:dyDescent="0.35">
      <c r="F89" s="9"/>
      <c r="H89" s="13"/>
      <c r="I89" s="9"/>
      <c r="J89" s="9"/>
      <c r="K89" s="9"/>
      <c r="L89" s="9"/>
      <c r="M89" s="9"/>
      <c r="N89" s="9"/>
      <c r="O89" s="12"/>
      <c r="P89" s="12"/>
      <c r="R89" s="9"/>
      <c r="S89" s="9"/>
    </row>
    <row r="90" spans="6:19" x14ac:dyDescent="0.35">
      <c r="F90" s="9"/>
      <c r="H90" s="13"/>
      <c r="I90" s="9"/>
      <c r="J90" s="9"/>
      <c r="K90" s="9"/>
      <c r="L90" s="9"/>
      <c r="M90" s="9"/>
      <c r="N90" s="9"/>
      <c r="O90" s="12"/>
      <c r="P90" s="12"/>
      <c r="R90" s="9"/>
      <c r="S90" s="9"/>
    </row>
    <row r="91" spans="6:19" x14ac:dyDescent="0.35">
      <c r="F91" s="9"/>
      <c r="H91" s="13"/>
      <c r="I91" s="9"/>
      <c r="J91" s="9"/>
      <c r="K91" s="9"/>
      <c r="L91" s="9"/>
      <c r="M91" s="9"/>
      <c r="N91" s="9"/>
      <c r="O91" s="12"/>
      <c r="P91" s="12"/>
      <c r="R91" s="9"/>
      <c r="S91" s="9"/>
    </row>
    <row r="92" spans="6:19" x14ac:dyDescent="0.35">
      <c r="F92" s="9"/>
      <c r="H92" s="13"/>
      <c r="I92" s="9"/>
      <c r="J92" s="9"/>
      <c r="K92" s="9"/>
      <c r="L92" s="9"/>
      <c r="M92" s="9"/>
      <c r="N92" s="9"/>
      <c r="O92" s="12"/>
      <c r="P92" s="12"/>
      <c r="R92" s="9"/>
      <c r="S92" s="9"/>
    </row>
    <row r="93" spans="6:19" x14ac:dyDescent="0.35">
      <c r="F93" s="9"/>
      <c r="H93" s="13"/>
      <c r="I93" s="9"/>
      <c r="J93" s="9"/>
      <c r="K93" s="9"/>
      <c r="L93" s="9"/>
      <c r="M93" s="9"/>
      <c r="N93" s="9"/>
      <c r="O93" s="12"/>
      <c r="P93" s="12"/>
      <c r="R93" s="9"/>
      <c r="S93" s="9"/>
    </row>
    <row r="94" spans="6:19" x14ac:dyDescent="0.35">
      <c r="F94" s="9"/>
      <c r="H94" s="13"/>
      <c r="I94" s="9"/>
      <c r="J94" s="9"/>
      <c r="K94" s="9"/>
      <c r="L94" s="9"/>
      <c r="M94" s="9"/>
      <c r="N94" s="9"/>
      <c r="O94" s="12"/>
      <c r="P94" s="12"/>
      <c r="R94" s="9"/>
      <c r="S94" s="9"/>
    </row>
    <row r="95" spans="6:19" x14ac:dyDescent="0.35">
      <c r="F95" s="9"/>
      <c r="H95" s="13"/>
      <c r="I95" s="9"/>
      <c r="J95" s="9"/>
      <c r="K95" s="9"/>
      <c r="L95" s="9"/>
      <c r="M95" s="9"/>
      <c r="N95" s="9"/>
      <c r="O95" s="12"/>
      <c r="P95" s="12"/>
      <c r="R95" s="9"/>
      <c r="S95" s="9"/>
    </row>
    <row r="96" spans="6:19" x14ac:dyDescent="0.35">
      <c r="F96" s="9"/>
      <c r="H96" s="13"/>
      <c r="I96" s="9"/>
      <c r="J96" s="9"/>
      <c r="K96" s="9"/>
      <c r="L96" s="9"/>
      <c r="M96" s="9"/>
      <c r="N96" s="9"/>
      <c r="O96" s="12"/>
      <c r="P96" s="12"/>
      <c r="R96" s="9"/>
      <c r="S96" s="9"/>
    </row>
    <row r="97" spans="6:19" x14ac:dyDescent="0.35">
      <c r="F97" s="9"/>
      <c r="H97" s="13"/>
      <c r="I97" s="9"/>
      <c r="J97" s="9"/>
      <c r="K97" s="9"/>
      <c r="L97" s="9"/>
      <c r="M97" s="9"/>
      <c r="N97" s="9"/>
      <c r="O97" s="12"/>
      <c r="P97" s="12"/>
      <c r="R97" s="9"/>
      <c r="S97" s="9"/>
    </row>
    <row r="98" spans="6:19" x14ac:dyDescent="0.35">
      <c r="F98" s="9"/>
      <c r="H98" s="13"/>
      <c r="I98" s="9"/>
      <c r="J98" s="9"/>
      <c r="K98" s="9"/>
      <c r="L98" s="9"/>
      <c r="M98" s="9"/>
      <c r="N98" s="9"/>
      <c r="O98" s="12"/>
      <c r="P98" s="12"/>
      <c r="R98" s="9"/>
      <c r="S98" s="9"/>
    </row>
    <row r="99" spans="6:19" x14ac:dyDescent="0.35">
      <c r="F99" s="9"/>
      <c r="H99" s="13"/>
      <c r="I99" s="9"/>
      <c r="J99" s="9"/>
      <c r="K99" s="9"/>
      <c r="L99" s="9"/>
      <c r="M99" s="9"/>
      <c r="N99" s="9"/>
      <c r="O99" s="12"/>
      <c r="P99" s="12"/>
      <c r="R99" s="9"/>
      <c r="S99" s="9"/>
    </row>
    <row r="100" spans="6:19" x14ac:dyDescent="0.35">
      <c r="F100" s="9"/>
      <c r="H100" s="13"/>
      <c r="I100" s="9"/>
      <c r="J100" s="9"/>
      <c r="K100" s="9"/>
      <c r="L100" s="9"/>
      <c r="M100" s="9"/>
      <c r="N100" s="9"/>
      <c r="O100" s="12"/>
      <c r="P100" s="12"/>
      <c r="R100" s="9"/>
      <c r="S100" s="9"/>
    </row>
    <row r="101" spans="6:19" x14ac:dyDescent="0.35">
      <c r="F101" s="9"/>
      <c r="H101" s="13"/>
      <c r="I101" s="9"/>
      <c r="J101" s="9"/>
      <c r="K101" s="9"/>
      <c r="L101" s="9"/>
      <c r="M101" s="9"/>
      <c r="N101" s="9"/>
      <c r="O101" s="12"/>
      <c r="P101" s="12"/>
      <c r="R101" s="9"/>
      <c r="S101" s="9"/>
    </row>
    <row r="102" spans="6:19" x14ac:dyDescent="0.35">
      <c r="F102" s="9"/>
      <c r="H102" s="13"/>
      <c r="I102" s="9"/>
      <c r="J102" s="9"/>
      <c r="K102" s="9"/>
      <c r="L102" s="9"/>
      <c r="M102" s="9"/>
      <c r="N102" s="9"/>
      <c r="O102" s="12"/>
      <c r="P102" s="12"/>
      <c r="R102" s="9"/>
      <c r="S102" s="9"/>
    </row>
    <row r="103" spans="6:19" x14ac:dyDescent="0.35">
      <c r="F103" s="9"/>
      <c r="H103" s="13"/>
      <c r="I103" s="9"/>
      <c r="J103" s="9"/>
      <c r="K103" s="9"/>
      <c r="L103" s="9"/>
      <c r="M103" s="9"/>
      <c r="N103" s="9"/>
      <c r="O103" s="12"/>
      <c r="P103" s="12"/>
      <c r="R103" s="9"/>
      <c r="S103" s="9"/>
    </row>
    <row r="104" spans="6:19" x14ac:dyDescent="0.35">
      <c r="F104" s="9"/>
      <c r="H104" s="13"/>
      <c r="I104" s="9"/>
      <c r="J104" s="9"/>
      <c r="K104" s="9"/>
      <c r="L104" s="9"/>
      <c r="M104" s="9"/>
      <c r="N104" s="9"/>
      <c r="O104" s="12"/>
      <c r="P104" s="12"/>
      <c r="R104" s="9"/>
      <c r="S104" s="9"/>
    </row>
    <row r="105" spans="6:19" x14ac:dyDescent="0.35">
      <c r="F105" s="9"/>
      <c r="H105" s="13"/>
      <c r="I105" s="9"/>
      <c r="J105" s="9"/>
      <c r="K105" s="9"/>
      <c r="L105" s="9"/>
      <c r="M105" s="9"/>
      <c r="N105" s="9"/>
      <c r="O105" s="12"/>
      <c r="P105" s="12"/>
      <c r="R105" s="9"/>
      <c r="S105" s="9"/>
    </row>
    <row r="106" spans="6:19" x14ac:dyDescent="0.35">
      <c r="F106" s="9"/>
      <c r="H106" s="13"/>
      <c r="I106" s="9"/>
      <c r="J106" s="9"/>
      <c r="K106" s="9"/>
      <c r="L106" s="9"/>
      <c r="M106" s="9"/>
      <c r="N106" s="9"/>
      <c r="O106" s="12"/>
      <c r="P106" s="12"/>
      <c r="R106" s="9"/>
      <c r="S106" s="9"/>
    </row>
    <row r="107" spans="6:19" x14ac:dyDescent="0.35">
      <c r="F107" s="9"/>
      <c r="H107" s="13"/>
      <c r="I107" s="9"/>
      <c r="J107" s="9"/>
      <c r="K107" s="9"/>
      <c r="L107" s="9"/>
      <c r="M107" s="9"/>
      <c r="N107" s="9"/>
      <c r="O107" s="12"/>
      <c r="P107" s="12"/>
      <c r="R107" s="9"/>
      <c r="S107" s="9"/>
    </row>
    <row r="108" spans="6:19" x14ac:dyDescent="0.35">
      <c r="F108" s="9"/>
      <c r="H108" s="13"/>
      <c r="I108" s="9"/>
      <c r="J108" s="9"/>
      <c r="K108" s="9"/>
      <c r="L108" s="9"/>
      <c r="M108" s="9"/>
      <c r="N108" s="9"/>
      <c r="O108" s="12"/>
      <c r="P108" s="12"/>
      <c r="R108" s="9"/>
      <c r="S108" s="9"/>
    </row>
    <row r="109" spans="6:19" x14ac:dyDescent="0.35">
      <c r="F109" s="9"/>
      <c r="H109" s="13"/>
      <c r="I109" s="9"/>
      <c r="J109" s="9"/>
      <c r="K109" s="9"/>
      <c r="L109" s="9"/>
      <c r="M109" s="9"/>
      <c r="N109" s="9"/>
      <c r="O109" s="12"/>
      <c r="P109" s="12"/>
      <c r="R109" s="9"/>
      <c r="S109" s="9"/>
    </row>
    <row r="110" spans="6:19" x14ac:dyDescent="0.35">
      <c r="F110" s="9"/>
      <c r="H110" s="13"/>
      <c r="I110" s="9"/>
      <c r="J110" s="9"/>
      <c r="K110" s="9"/>
      <c r="L110" s="9"/>
      <c r="M110" s="9"/>
      <c r="N110" s="9"/>
      <c r="O110" s="12"/>
      <c r="P110" s="12"/>
      <c r="R110" s="9"/>
      <c r="S110" s="9"/>
    </row>
    <row r="111" spans="6:19" x14ac:dyDescent="0.35">
      <c r="F111" s="9"/>
      <c r="H111" s="13"/>
      <c r="I111" s="9"/>
      <c r="J111" s="9"/>
      <c r="K111" s="9"/>
      <c r="L111" s="9"/>
      <c r="M111" s="9"/>
      <c r="N111" s="9"/>
      <c r="O111" s="12"/>
      <c r="P111" s="12"/>
      <c r="R111" s="9"/>
      <c r="S111" s="9"/>
    </row>
    <row r="112" spans="6:19" x14ac:dyDescent="0.35">
      <c r="F112" s="9"/>
      <c r="H112" s="13"/>
      <c r="I112" s="9"/>
      <c r="J112" s="9"/>
      <c r="K112" s="9"/>
      <c r="L112" s="9"/>
      <c r="M112" s="9"/>
      <c r="N112" s="9"/>
      <c r="O112" s="12"/>
      <c r="P112" s="12"/>
      <c r="R112" s="9"/>
      <c r="S112" s="9"/>
    </row>
    <row r="113" spans="6:19" x14ac:dyDescent="0.35">
      <c r="F113" s="9"/>
      <c r="H113" s="13"/>
      <c r="I113" s="9"/>
      <c r="J113" s="9"/>
      <c r="K113" s="9"/>
      <c r="L113" s="9"/>
      <c r="M113" s="9"/>
      <c r="N113" s="9"/>
      <c r="O113" s="12"/>
      <c r="P113" s="12"/>
      <c r="R113" s="9"/>
      <c r="S113" s="9"/>
    </row>
    <row r="114" spans="6:19" x14ac:dyDescent="0.35">
      <c r="F114" s="9"/>
      <c r="H114" s="13"/>
      <c r="I114" s="9"/>
      <c r="J114" s="9"/>
      <c r="K114" s="9"/>
      <c r="L114" s="9"/>
      <c r="M114" s="9"/>
      <c r="N114" s="9"/>
      <c r="O114" s="12"/>
      <c r="P114" s="12"/>
      <c r="R114" s="9"/>
      <c r="S114" s="9"/>
    </row>
    <row r="115" spans="6:19" x14ac:dyDescent="0.35">
      <c r="F115" s="9"/>
      <c r="H115" s="13"/>
      <c r="I115" s="9"/>
      <c r="J115" s="9"/>
      <c r="K115" s="9"/>
      <c r="L115" s="9"/>
      <c r="M115" s="9"/>
      <c r="N115" s="9"/>
      <c r="O115" s="12"/>
      <c r="P115" s="12"/>
      <c r="R115" s="9"/>
      <c r="S115" s="9"/>
    </row>
    <row r="116" spans="6:19" x14ac:dyDescent="0.35">
      <c r="F116" s="9"/>
      <c r="H116" s="13"/>
      <c r="I116" s="9"/>
      <c r="J116" s="9"/>
      <c r="K116" s="9"/>
      <c r="L116" s="9"/>
      <c r="M116" s="9"/>
      <c r="N116" s="9"/>
      <c r="O116" s="12"/>
      <c r="P116" s="12"/>
      <c r="R116" s="9"/>
      <c r="S116" s="9"/>
    </row>
    <row r="117" spans="6:19" x14ac:dyDescent="0.35">
      <c r="F117" s="9"/>
      <c r="H117" s="13"/>
      <c r="I117" s="9"/>
      <c r="J117" s="9"/>
      <c r="K117" s="9"/>
      <c r="L117" s="9"/>
      <c r="M117" s="9"/>
      <c r="N117" s="9"/>
      <c r="O117" s="12"/>
      <c r="P117" s="12"/>
      <c r="R117" s="9"/>
      <c r="S117" s="9"/>
    </row>
    <row r="118" spans="6:19" x14ac:dyDescent="0.35">
      <c r="F118" s="9"/>
      <c r="H118" s="13"/>
      <c r="I118" s="9"/>
      <c r="J118" s="9"/>
      <c r="K118" s="9"/>
      <c r="L118" s="9"/>
      <c r="M118" s="9"/>
      <c r="N118" s="9"/>
      <c r="O118" s="12"/>
      <c r="P118" s="12"/>
      <c r="R118" s="9"/>
      <c r="S118" s="9"/>
    </row>
    <row r="119" spans="6:19" x14ac:dyDescent="0.35">
      <c r="F119" s="9"/>
      <c r="H119" s="13"/>
      <c r="I119" s="9"/>
      <c r="J119" s="9"/>
      <c r="K119" s="9"/>
      <c r="L119" s="9"/>
      <c r="M119" s="9"/>
      <c r="N119" s="9"/>
      <c r="O119" s="12"/>
      <c r="P119" s="12"/>
      <c r="R119" s="9"/>
      <c r="S119" s="9"/>
    </row>
    <row r="120" spans="6:19" x14ac:dyDescent="0.35">
      <c r="F120" s="9"/>
      <c r="H120" s="13"/>
      <c r="I120" s="9"/>
      <c r="J120" s="9"/>
      <c r="K120" s="9"/>
      <c r="L120" s="9"/>
      <c r="M120" s="9"/>
      <c r="N120" s="9"/>
      <c r="O120" s="12"/>
      <c r="P120" s="12"/>
      <c r="R120" s="9"/>
      <c r="S120" s="9"/>
    </row>
    <row r="121" spans="6:19" x14ac:dyDescent="0.35">
      <c r="F121" s="9"/>
      <c r="H121" s="13"/>
      <c r="I121" s="9"/>
      <c r="J121" s="9"/>
      <c r="K121" s="9"/>
      <c r="L121" s="9"/>
      <c r="M121" s="9"/>
      <c r="N121" s="9"/>
      <c r="O121" s="12"/>
      <c r="P121" s="12"/>
      <c r="R121" s="9"/>
      <c r="S121" s="9"/>
    </row>
    <row r="122" spans="6:19" x14ac:dyDescent="0.35">
      <c r="F122" s="9"/>
      <c r="H122" s="13"/>
      <c r="I122" s="9"/>
      <c r="J122" s="9"/>
      <c r="K122" s="9"/>
      <c r="L122" s="9"/>
      <c r="M122" s="9"/>
      <c r="N122" s="9"/>
      <c r="O122" s="12"/>
      <c r="P122" s="12"/>
      <c r="R122" s="9"/>
      <c r="S122" s="9"/>
    </row>
    <row r="123" spans="6:19" x14ac:dyDescent="0.35">
      <c r="F123" s="9"/>
      <c r="H123" s="13"/>
      <c r="I123" s="9"/>
      <c r="J123" s="9"/>
      <c r="K123" s="9"/>
      <c r="L123" s="9"/>
      <c r="M123" s="9"/>
      <c r="N123" s="9"/>
      <c r="O123" s="12"/>
      <c r="P123" s="12"/>
      <c r="R123" s="9"/>
      <c r="S123" s="9"/>
    </row>
    <row r="124" spans="6:19" x14ac:dyDescent="0.35">
      <c r="F124" s="9"/>
      <c r="H124" s="13"/>
      <c r="I124" s="9"/>
      <c r="J124" s="9"/>
      <c r="K124" s="9"/>
      <c r="L124" s="9"/>
      <c r="M124" s="9"/>
      <c r="N124" s="9"/>
      <c r="O124" s="12"/>
      <c r="P124" s="12"/>
      <c r="R124" s="9"/>
      <c r="S124" s="9"/>
    </row>
    <row r="125" spans="6:19" x14ac:dyDescent="0.35">
      <c r="F125" s="9"/>
      <c r="H125" s="13"/>
      <c r="I125" s="9"/>
      <c r="J125" s="9"/>
      <c r="K125" s="9"/>
      <c r="L125" s="9"/>
      <c r="M125" s="9"/>
      <c r="N125" s="9"/>
      <c r="O125" s="12"/>
      <c r="P125" s="12"/>
      <c r="R125" s="9"/>
      <c r="S125" s="9"/>
    </row>
    <row r="126" spans="6:19" x14ac:dyDescent="0.35">
      <c r="F126" s="9"/>
      <c r="H126" s="13"/>
      <c r="I126" s="9"/>
      <c r="J126" s="9"/>
      <c r="K126" s="9"/>
      <c r="L126" s="9"/>
      <c r="M126" s="9"/>
      <c r="N126" s="9"/>
      <c r="O126" s="12"/>
      <c r="P126" s="12"/>
      <c r="R126" s="9"/>
      <c r="S126" s="9"/>
    </row>
    <row r="127" spans="6:19" x14ac:dyDescent="0.35">
      <c r="F127" s="9"/>
      <c r="H127" s="13"/>
      <c r="I127" s="9"/>
      <c r="J127" s="9"/>
      <c r="K127" s="9"/>
      <c r="L127" s="9"/>
      <c r="M127" s="9"/>
      <c r="N127" s="9"/>
      <c r="O127" s="12"/>
      <c r="P127" s="12"/>
      <c r="R127" s="9"/>
      <c r="S127" s="9"/>
    </row>
    <row r="128" spans="6:19" x14ac:dyDescent="0.35">
      <c r="F128" s="9"/>
      <c r="H128" s="13"/>
      <c r="I128" s="9"/>
      <c r="J128" s="9"/>
      <c r="K128" s="9"/>
      <c r="L128" s="9"/>
      <c r="M128" s="9"/>
      <c r="N128" s="9"/>
      <c r="O128" s="12"/>
      <c r="P128" s="12"/>
      <c r="R128" s="9"/>
      <c r="S128" s="9"/>
    </row>
    <row r="129" spans="6:19" x14ac:dyDescent="0.35">
      <c r="F129" s="9"/>
      <c r="H129" s="13"/>
      <c r="I129" s="9"/>
      <c r="J129" s="9"/>
      <c r="K129" s="9"/>
      <c r="L129" s="9"/>
      <c r="M129" s="9"/>
      <c r="N129" s="9"/>
      <c r="O129" s="12"/>
      <c r="P129" s="12"/>
      <c r="R129" s="9"/>
      <c r="S129" s="9"/>
    </row>
    <row r="130" spans="6:19" x14ac:dyDescent="0.35">
      <c r="F130" s="9"/>
      <c r="H130" s="13"/>
      <c r="I130" s="9"/>
      <c r="J130" s="9"/>
      <c r="K130" s="9"/>
      <c r="L130" s="9"/>
      <c r="M130" s="9"/>
      <c r="N130" s="9"/>
      <c r="O130" s="12"/>
      <c r="P130" s="12"/>
      <c r="R130" s="9"/>
      <c r="S130" s="9"/>
    </row>
    <row r="131" spans="6:19" x14ac:dyDescent="0.35">
      <c r="F131" s="9"/>
      <c r="H131" s="13"/>
      <c r="I131" s="9"/>
      <c r="J131" s="9"/>
      <c r="K131" s="9"/>
      <c r="L131" s="9"/>
      <c r="M131" s="9"/>
      <c r="N131" s="9"/>
      <c r="O131" s="12"/>
      <c r="P131" s="12"/>
      <c r="R131" s="9"/>
      <c r="S131" s="9"/>
    </row>
    <row r="132" spans="6:19" x14ac:dyDescent="0.35">
      <c r="F132" s="9"/>
      <c r="H132" s="13"/>
      <c r="I132" s="9"/>
      <c r="J132" s="9"/>
      <c r="K132" s="9"/>
      <c r="L132" s="9"/>
      <c r="M132" s="9"/>
      <c r="N132" s="9"/>
      <c r="O132" s="12"/>
      <c r="P132" s="12"/>
      <c r="R132" s="9"/>
      <c r="S132" s="9"/>
    </row>
    <row r="133" spans="6:19" x14ac:dyDescent="0.35">
      <c r="F133" s="9"/>
      <c r="H133" s="13"/>
      <c r="I133" s="9"/>
      <c r="J133" s="9"/>
      <c r="K133" s="9"/>
      <c r="L133" s="9"/>
      <c r="M133" s="9"/>
      <c r="N133" s="9"/>
      <c r="O133" s="12"/>
      <c r="P133" s="12"/>
      <c r="R133" s="9"/>
      <c r="S133" s="9"/>
    </row>
    <row r="134" spans="6:19" x14ac:dyDescent="0.35">
      <c r="F134" s="9"/>
      <c r="H134" s="13"/>
      <c r="I134" s="9"/>
      <c r="J134" s="9"/>
      <c r="K134" s="9"/>
      <c r="L134" s="9"/>
      <c r="M134" s="9"/>
      <c r="N134" s="9"/>
      <c r="O134" s="12"/>
      <c r="P134" s="12"/>
      <c r="R134" s="9"/>
      <c r="S134" s="9"/>
    </row>
    <row r="135" spans="6:19" x14ac:dyDescent="0.35">
      <c r="F135" s="9"/>
      <c r="H135" s="13"/>
      <c r="I135" s="9"/>
      <c r="J135" s="9"/>
      <c r="K135" s="9"/>
      <c r="L135" s="9"/>
      <c r="M135" s="9"/>
      <c r="N135" s="9"/>
      <c r="O135" s="12"/>
      <c r="P135" s="12"/>
      <c r="R135" s="9"/>
      <c r="S135" s="9"/>
    </row>
    <row r="136" spans="6:19" x14ac:dyDescent="0.35">
      <c r="F136" s="9"/>
      <c r="H136" s="13"/>
      <c r="I136" s="9"/>
      <c r="J136" s="9"/>
      <c r="K136" s="9"/>
      <c r="L136" s="9"/>
      <c r="M136" s="9"/>
      <c r="N136" s="9"/>
      <c r="O136" s="12"/>
      <c r="P136" s="12"/>
      <c r="R136" s="9"/>
      <c r="S136" s="9"/>
    </row>
    <row r="137" spans="6:19" x14ac:dyDescent="0.35">
      <c r="F137" s="9"/>
      <c r="H137" s="13"/>
      <c r="I137" s="9"/>
      <c r="J137" s="9"/>
      <c r="K137" s="9"/>
      <c r="L137" s="9"/>
      <c r="M137" s="9"/>
      <c r="N137" s="9"/>
      <c r="O137" s="12"/>
      <c r="P137" s="12"/>
      <c r="R137" s="9"/>
      <c r="S137" s="9"/>
    </row>
    <row r="138" spans="6:19" x14ac:dyDescent="0.35">
      <c r="F138" s="9"/>
      <c r="H138" s="13"/>
      <c r="I138" s="9"/>
      <c r="J138" s="9"/>
      <c r="K138" s="9"/>
      <c r="L138" s="9"/>
      <c r="M138" s="9"/>
      <c r="N138" s="9"/>
      <c r="O138" s="12"/>
      <c r="P138" s="12"/>
      <c r="R138" s="9"/>
      <c r="S138" s="9"/>
    </row>
    <row r="139" spans="6:19" x14ac:dyDescent="0.35">
      <c r="F139" s="9"/>
      <c r="H139" s="13"/>
      <c r="I139" s="9"/>
      <c r="J139" s="9"/>
      <c r="K139" s="9"/>
      <c r="L139" s="9"/>
      <c r="M139" s="9"/>
      <c r="N139" s="9"/>
      <c r="O139" s="12"/>
      <c r="P139" s="12"/>
      <c r="R139" s="9"/>
      <c r="S139" s="9"/>
    </row>
    <row r="140" spans="6:19" x14ac:dyDescent="0.35">
      <c r="F140" s="9"/>
      <c r="H140" s="13"/>
      <c r="I140" s="9"/>
      <c r="J140" s="9"/>
      <c r="K140" s="9"/>
      <c r="L140" s="9"/>
      <c r="M140" s="9"/>
      <c r="N140" s="9"/>
      <c r="O140" s="12"/>
      <c r="P140" s="12"/>
      <c r="R140" s="9"/>
      <c r="S140" s="9"/>
    </row>
    <row r="141" spans="6:19" x14ac:dyDescent="0.35">
      <c r="F141" s="9"/>
      <c r="H141" s="13"/>
      <c r="I141" s="9"/>
      <c r="J141" s="9"/>
      <c r="K141" s="9"/>
      <c r="L141" s="9"/>
      <c r="M141" s="9"/>
      <c r="N141" s="9"/>
      <c r="O141" s="12"/>
      <c r="P141" s="12"/>
      <c r="R141" s="9"/>
      <c r="S141" s="9"/>
    </row>
    <row r="142" spans="6:19" x14ac:dyDescent="0.35">
      <c r="F142" s="9"/>
      <c r="H142" s="13"/>
      <c r="I142" s="9"/>
      <c r="J142" s="9"/>
      <c r="K142" s="9"/>
      <c r="L142" s="9"/>
      <c r="M142" s="9"/>
      <c r="N142" s="9"/>
      <c r="O142" s="12"/>
      <c r="P142" s="12"/>
      <c r="R142" s="9"/>
      <c r="S142" s="9"/>
    </row>
    <row r="143" spans="6:19" x14ac:dyDescent="0.35">
      <c r="F143" s="9"/>
      <c r="H143" s="13"/>
      <c r="I143" s="9"/>
      <c r="J143" s="9"/>
      <c r="K143" s="9"/>
      <c r="L143" s="9"/>
      <c r="M143" s="9"/>
      <c r="N143" s="9"/>
      <c r="O143" s="12"/>
      <c r="P143" s="12"/>
      <c r="R143" s="9"/>
      <c r="S143" s="9"/>
    </row>
    <row r="144" spans="6:19" x14ac:dyDescent="0.35">
      <c r="F144" s="9"/>
      <c r="H144" s="13"/>
      <c r="I144" s="9"/>
      <c r="J144" s="9"/>
      <c r="K144" s="9"/>
      <c r="L144" s="9"/>
      <c r="M144" s="9"/>
      <c r="N144" s="9"/>
      <c r="O144" s="12"/>
      <c r="P144" s="12"/>
      <c r="R144" s="9"/>
      <c r="S144" s="9"/>
    </row>
    <row r="145" spans="6:19" x14ac:dyDescent="0.35">
      <c r="F145" s="9"/>
      <c r="H145" s="13"/>
      <c r="I145" s="9"/>
      <c r="J145" s="9"/>
      <c r="K145" s="9"/>
      <c r="L145" s="9"/>
      <c r="M145" s="9"/>
      <c r="N145" s="9"/>
      <c r="O145" s="12"/>
      <c r="P145" s="12"/>
      <c r="R145" s="9"/>
      <c r="S145" s="9"/>
    </row>
    <row r="146" spans="6:19" x14ac:dyDescent="0.35">
      <c r="F146" s="9"/>
      <c r="H146" s="13"/>
      <c r="I146" s="9"/>
      <c r="J146" s="9"/>
      <c r="K146" s="9"/>
      <c r="L146" s="9"/>
      <c r="M146" s="9"/>
      <c r="N146" s="9"/>
      <c r="O146" s="12"/>
      <c r="P146" s="12"/>
      <c r="R146" s="9"/>
      <c r="S146" s="9"/>
    </row>
    <row r="147" spans="6:19" x14ac:dyDescent="0.35">
      <c r="F147" s="9"/>
      <c r="H147" s="13"/>
      <c r="I147" s="9"/>
      <c r="J147" s="9"/>
      <c r="K147" s="9"/>
      <c r="L147" s="9"/>
      <c r="M147" s="9"/>
      <c r="N147" s="9"/>
      <c r="O147" s="12"/>
      <c r="P147" s="12"/>
      <c r="R147" s="9"/>
      <c r="S147" s="9"/>
    </row>
    <row r="148" spans="6:19" x14ac:dyDescent="0.35">
      <c r="F148" s="9"/>
      <c r="H148" s="13"/>
      <c r="I148" s="9"/>
      <c r="J148" s="9"/>
      <c r="K148" s="9"/>
      <c r="L148" s="9"/>
      <c r="M148" s="9"/>
      <c r="N148" s="9"/>
      <c r="O148" s="12"/>
      <c r="P148" s="12"/>
      <c r="R148" s="9"/>
      <c r="S148" s="9"/>
    </row>
    <row r="149" spans="6:19" x14ac:dyDescent="0.35">
      <c r="F149" s="9"/>
      <c r="H149" s="13"/>
      <c r="I149" s="9"/>
      <c r="J149" s="9"/>
      <c r="K149" s="9"/>
      <c r="L149" s="9"/>
      <c r="M149" s="9"/>
      <c r="N149" s="9"/>
      <c r="O149" s="12"/>
      <c r="P149" s="12"/>
      <c r="R149" s="9"/>
      <c r="S149" s="9"/>
    </row>
    <row r="150" spans="6:19" x14ac:dyDescent="0.35">
      <c r="F150" s="9"/>
      <c r="H150" s="13"/>
      <c r="I150" s="9"/>
      <c r="J150" s="9"/>
      <c r="K150" s="9"/>
      <c r="L150" s="9"/>
      <c r="M150" s="9"/>
      <c r="N150" s="9"/>
      <c r="O150" s="12"/>
      <c r="P150" s="12"/>
      <c r="R150" s="9"/>
      <c r="S150" s="9"/>
    </row>
    <row r="151" spans="6:19" x14ac:dyDescent="0.35">
      <c r="F151" s="9"/>
      <c r="H151" s="13"/>
      <c r="I151" s="9"/>
      <c r="J151" s="9"/>
      <c r="K151" s="9"/>
      <c r="L151" s="9"/>
      <c r="M151" s="9"/>
      <c r="N151" s="9"/>
      <c r="O151" s="12"/>
      <c r="P151" s="12"/>
      <c r="R151" s="9"/>
      <c r="S151" s="9"/>
    </row>
    <row r="152" spans="6:19" x14ac:dyDescent="0.35">
      <c r="F152" s="9"/>
      <c r="H152" s="13"/>
      <c r="I152" s="9"/>
      <c r="J152" s="9"/>
      <c r="K152" s="9"/>
      <c r="L152" s="9"/>
      <c r="M152" s="9"/>
      <c r="N152" s="9"/>
      <c r="O152" s="12"/>
      <c r="P152" s="12"/>
      <c r="R152" s="9"/>
      <c r="S152" s="9"/>
    </row>
    <row r="153" spans="6:19" x14ac:dyDescent="0.35">
      <c r="F153" s="9"/>
      <c r="H153" s="13"/>
      <c r="I153" s="9"/>
      <c r="J153" s="9"/>
      <c r="K153" s="9"/>
      <c r="L153" s="9"/>
      <c r="M153" s="9"/>
      <c r="N153" s="9"/>
      <c r="O153" s="12"/>
      <c r="P153" s="12"/>
      <c r="R153" s="9"/>
      <c r="S153" s="9"/>
    </row>
    <row r="154" spans="6:19" x14ac:dyDescent="0.35">
      <c r="F154" s="9"/>
      <c r="H154" s="13"/>
      <c r="I154" s="9"/>
      <c r="J154" s="9"/>
      <c r="K154" s="9"/>
      <c r="L154" s="9"/>
      <c r="M154" s="9"/>
      <c r="N154" s="9"/>
      <c r="O154" s="12"/>
      <c r="P154" s="12"/>
      <c r="R154" s="9"/>
      <c r="S154" s="9"/>
    </row>
    <row r="155" spans="6:19" x14ac:dyDescent="0.35">
      <c r="F155" s="9"/>
      <c r="H155" s="13"/>
      <c r="I155" s="9"/>
      <c r="J155" s="9"/>
      <c r="K155" s="9"/>
      <c r="L155" s="9"/>
      <c r="M155" s="9"/>
      <c r="N155" s="9"/>
      <c r="O155" s="12"/>
      <c r="P155" s="12"/>
      <c r="R155" s="9"/>
      <c r="S155" s="9"/>
    </row>
    <row r="156" spans="6:19" x14ac:dyDescent="0.35">
      <c r="F156" s="9"/>
      <c r="H156" s="13"/>
      <c r="I156" s="9"/>
      <c r="J156" s="9"/>
      <c r="K156" s="9"/>
      <c r="L156" s="9"/>
      <c r="M156" s="9"/>
      <c r="N156" s="9"/>
      <c r="O156" s="12"/>
      <c r="P156" s="12"/>
      <c r="R156" s="9"/>
      <c r="S156" s="9"/>
    </row>
    <row r="157" spans="6:19" x14ac:dyDescent="0.35">
      <c r="F157" s="9"/>
      <c r="H157" s="13"/>
      <c r="I157" s="9"/>
      <c r="J157" s="9"/>
      <c r="K157" s="9"/>
      <c r="L157" s="9"/>
      <c r="M157" s="9"/>
      <c r="N157" s="9"/>
      <c r="O157" s="12"/>
      <c r="P157" s="12"/>
      <c r="R157" s="9"/>
      <c r="S157" s="9"/>
    </row>
    <row r="158" spans="6:19" x14ac:dyDescent="0.35">
      <c r="F158" s="9"/>
      <c r="H158" s="13"/>
      <c r="I158" s="9"/>
      <c r="J158" s="9"/>
      <c r="K158" s="9"/>
      <c r="L158" s="9"/>
      <c r="M158" s="9"/>
      <c r="N158" s="9"/>
      <c r="O158" s="12"/>
      <c r="P158" s="12"/>
      <c r="R158" s="9"/>
      <c r="S158" s="9"/>
    </row>
    <row r="159" spans="6:19" x14ac:dyDescent="0.35">
      <c r="F159" s="9"/>
      <c r="H159" s="13"/>
      <c r="I159" s="9"/>
      <c r="J159" s="9"/>
      <c r="K159" s="9"/>
      <c r="L159" s="9"/>
      <c r="M159" s="9"/>
      <c r="N159" s="9"/>
      <c r="O159" s="12"/>
      <c r="P159" s="12"/>
      <c r="R159" s="9"/>
      <c r="S159" s="9"/>
    </row>
    <row r="160" spans="6:19" x14ac:dyDescent="0.35">
      <c r="F160" s="9"/>
      <c r="H160" s="13"/>
      <c r="I160" s="9"/>
      <c r="J160" s="9"/>
      <c r="K160" s="9"/>
      <c r="L160" s="9"/>
      <c r="M160" s="9"/>
      <c r="N160" s="9"/>
      <c r="O160" s="12"/>
      <c r="P160" s="12"/>
      <c r="R160" s="9"/>
      <c r="S160" s="9"/>
    </row>
    <row r="161" spans="6:19" x14ac:dyDescent="0.35">
      <c r="F161" s="9"/>
      <c r="H161" s="13"/>
      <c r="I161" s="9"/>
      <c r="J161" s="9"/>
      <c r="K161" s="9"/>
      <c r="L161" s="9"/>
      <c r="M161" s="9"/>
      <c r="N161" s="9"/>
      <c r="O161" s="12"/>
      <c r="P161" s="12"/>
      <c r="R161" s="9"/>
      <c r="S161" s="9"/>
    </row>
    <row r="162" spans="6:19" x14ac:dyDescent="0.35">
      <c r="F162" s="9"/>
      <c r="H162" s="13"/>
      <c r="I162" s="9"/>
      <c r="J162" s="9"/>
      <c r="K162" s="9"/>
      <c r="L162" s="9"/>
      <c r="M162" s="9"/>
      <c r="N162" s="9"/>
      <c r="O162" s="12"/>
      <c r="P162" s="12"/>
      <c r="R162" s="9"/>
      <c r="S162" s="9"/>
    </row>
    <row r="163" spans="6:19" x14ac:dyDescent="0.35">
      <c r="F163" s="9"/>
      <c r="H163" s="13"/>
      <c r="I163" s="9"/>
      <c r="J163" s="9"/>
      <c r="K163" s="9"/>
      <c r="L163" s="9"/>
      <c r="M163" s="9"/>
      <c r="N163" s="9"/>
      <c r="O163" s="12"/>
      <c r="P163" s="12"/>
      <c r="R163" s="9"/>
      <c r="S163" s="9"/>
    </row>
    <row r="164" spans="6:19" x14ac:dyDescent="0.35">
      <c r="F164" s="9"/>
      <c r="H164" s="13"/>
      <c r="I164" s="9"/>
      <c r="J164" s="9"/>
      <c r="K164" s="9"/>
      <c r="L164" s="9"/>
      <c r="M164" s="9"/>
      <c r="N164" s="9"/>
      <c r="O164" s="12"/>
      <c r="P164" s="12"/>
      <c r="R164" s="9"/>
      <c r="S164" s="9"/>
    </row>
    <row r="165" spans="6:19" x14ac:dyDescent="0.35">
      <c r="F165" s="9"/>
      <c r="H165" s="13"/>
      <c r="I165" s="9"/>
      <c r="J165" s="9"/>
      <c r="K165" s="9"/>
      <c r="L165" s="9"/>
      <c r="M165" s="9"/>
      <c r="N165" s="9"/>
      <c r="O165" s="12"/>
      <c r="P165" s="12"/>
      <c r="R165" s="9"/>
      <c r="S165" s="9"/>
    </row>
    <row r="166" spans="6:19" x14ac:dyDescent="0.35">
      <c r="F166" s="9"/>
      <c r="H166" s="13"/>
      <c r="I166" s="9"/>
      <c r="J166" s="9"/>
      <c r="K166" s="9"/>
      <c r="L166" s="9"/>
      <c r="M166" s="9"/>
      <c r="N166" s="9"/>
      <c r="O166" s="12"/>
      <c r="P166" s="12"/>
      <c r="R166" s="9"/>
      <c r="S166" s="9"/>
    </row>
    <row r="167" spans="6:19" x14ac:dyDescent="0.35">
      <c r="F167" s="9"/>
      <c r="H167" s="13"/>
      <c r="I167" s="9"/>
      <c r="J167" s="9"/>
      <c r="K167" s="9"/>
      <c r="L167" s="9"/>
      <c r="M167" s="9"/>
      <c r="N167" s="9"/>
      <c r="O167" s="12"/>
      <c r="P167" s="12"/>
      <c r="R167" s="9"/>
      <c r="S167" s="9"/>
    </row>
    <row r="168" spans="6:19" x14ac:dyDescent="0.35">
      <c r="F168" s="9"/>
      <c r="H168" s="13"/>
      <c r="I168" s="9"/>
      <c r="J168" s="9"/>
      <c r="K168" s="9"/>
      <c r="L168" s="9"/>
      <c r="M168" s="9"/>
      <c r="N168" s="9"/>
      <c r="O168" s="12"/>
      <c r="P168" s="12"/>
      <c r="R168" s="9"/>
      <c r="S168" s="9"/>
    </row>
    <row r="169" spans="6:19" x14ac:dyDescent="0.35">
      <c r="F169" s="9"/>
      <c r="H169" s="13"/>
      <c r="I169" s="9"/>
      <c r="J169" s="9"/>
      <c r="K169" s="9"/>
      <c r="L169" s="9"/>
      <c r="M169" s="9"/>
      <c r="N169" s="9"/>
      <c r="O169" s="12"/>
      <c r="P169" s="12"/>
      <c r="R169" s="9"/>
      <c r="S169" s="9"/>
    </row>
    <row r="170" spans="6:19" x14ac:dyDescent="0.35">
      <c r="F170" s="9"/>
      <c r="H170" s="13"/>
      <c r="I170" s="9"/>
      <c r="J170" s="9"/>
      <c r="K170" s="9"/>
      <c r="L170" s="9"/>
      <c r="M170" s="9"/>
      <c r="N170" s="9"/>
      <c r="O170" s="12"/>
      <c r="P170" s="12"/>
      <c r="R170" s="9"/>
      <c r="S170" s="9"/>
    </row>
    <row r="171" spans="6:19" x14ac:dyDescent="0.35">
      <c r="F171" s="9"/>
      <c r="H171" s="13"/>
      <c r="I171" s="9"/>
      <c r="J171" s="9"/>
      <c r="K171" s="9"/>
      <c r="L171" s="9"/>
      <c r="M171" s="9"/>
      <c r="N171" s="9"/>
      <c r="O171" s="12"/>
      <c r="P171" s="12"/>
      <c r="R171" s="9"/>
      <c r="S171" s="9"/>
    </row>
    <row r="172" spans="6:19" x14ac:dyDescent="0.35">
      <c r="F172" s="9"/>
      <c r="H172" s="13"/>
      <c r="I172" s="9"/>
      <c r="J172" s="9"/>
      <c r="K172" s="9"/>
      <c r="L172" s="9"/>
      <c r="M172" s="9"/>
      <c r="N172" s="9"/>
      <c r="O172" s="12"/>
      <c r="P172" s="12"/>
      <c r="R172" s="9"/>
      <c r="S172" s="9"/>
    </row>
    <row r="173" spans="6:19" x14ac:dyDescent="0.35">
      <c r="F173" s="9"/>
      <c r="H173" s="13"/>
      <c r="I173" s="9"/>
      <c r="J173" s="9"/>
      <c r="K173" s="9"/>
      <c r="L173" s="9"/>
      <c r="M173" s="9"/>
      <c r="N173" s="9"/>
      <c r="O173" s="12"/>
      <c r="P173" s="12"/>
      <c r="R173" s="9"/>
      <c r="S173" s="9"/>
    </row>
    <row r="174" spans="6:19" x14ac:dyDescent="0.35">
      <c r="F174" s="9"/>
      <c r="H174" s="13"/>
      <c r="I174" s="9"/>
      <c r="J174" s="9"/>
      <c r="K174" s="9"/>
      <c r="L174" s="9"/>
      <c r="M174" s="9"/>
      <c r="N174" s="9"/>
      <c r="O174" s="12"/>
      <c r="P174" s="12"/>
      <c r="R174" s="9"/>
      <c r="S174" s="9"/>
    </row>
    <row r="175" spans="6:19" x14ac:dyDescent="0.35">
      <c r="F175" s="9"/>
      <c r="H175" s="13"/>
      <c r="I175" s="9"/>
      <c r="J175" s="9"/>
      <c r="K175" s="9"/>
      <c r="L175" s="9"/>
      <c r="M175" s="9"/>
      <c r="N175" s="9"/>
      <c r="O175" s="12"/>
      <c r="P175" s="12"/>
      <c r="R175" s="9"/>
      <c r="S175" s="9"/>
    </row>
    <row r="176" spans="6:19" x14ac:dyDescent="0.35">
      <c r="F176" s="9"/>
      <c r="H176" s="13"/>
      <c r="I176" s="9"/>
      <c r="J176" s="9"/>
      <c r="K176" s="9"/>
      <c r="L176" s="9"/>
      <c r="M176" s="9"/>
      <c r="N176" s="9"/>
      <c r="O176" s="12"/>
      <c r="P176" s="12"/>
      <c r="R176" s="9"/>
      <c r="S176" s="9"/>
    </row>
    <row r="177" spans="6:19" x14ac:dyDescent="0.35">
      <c r="F177" s="9"/>
      <c r="H177" s="13"/>
      <c r="I177" s="9"/>
      <c r="J177" s="9"/>
      <c r="K177" s="9"/>
      <c r="L177" s="9"/>
      <c r="M177" s="9"/>
      <c r="N177" s="9"/>
      <c r="O177" s="12"/>
      <c r="P177" s="12"/>
      <c r="R177" s="9"/>
      <c r="S177" s="9"/>
    </row>
    <row r="178" spans="6:19" x14ac:dyDescent="0.35">
      <c r="F178" s="9"/>
      <c r="H178" s="13"/>
      <c r="I178" s="9"/>
      <c r="J178" s="9"/>
      <c r="K178" s="9"/>
      <c r="L178" s="9"/>
      <c r="M178" s="9"/>
      <c r="N178" s="9"/>
      <c r="O178" s="12"/>
      <c r="P178" s="12"/>
      <c r="R178" s="9"/>
      <c r="S178" s="9"/>
    </row>
    <row r="179" spans="6:19" x14ac:dyDescent="0.35">
      <c r="F179" s="9"/>
      <c r="H179" s="13"/>
      <c r="I179" s="9"/>
      <c r="J179" s="9"/>
      <c r="K179" s="9"/>
      <c r="L179" s="9"/>
      <c r="M179" s="9"/>
      <c r="N179" s="9"/>
      <c r="O179" s="12"/>
      <c r="P179" s="12"/>
      <c r="R179" s="9"/>
      <c r="S179" s="9"/>
    </row>
    <row r="180" spans="6:19" x14ac:dyDescent="0.35">
      <c r="F180" s="9"/>
      <c r="H180" s="13"/>
      <c r="I180" s="9"/>
      <c r="J180" s="9"/>
      <c r="K180" s="9"/>
      <c r="L180" s="9"/>
      <c r="M180" s="9"/>
      <c r="N180" s="9"/>
      <c r="O180" s="12"/>
      <c r="P180" s="12"/>
      <c r="R180" s="9"/>
      <c r="S180" s="9"/>
    </row>
    <row r="181" spans="6:19" x14ac:dyDescent="0.35">
      <c r="F181" s="9"/>
      <c r="H181" s="13"/>
      <c r="I181" s="9"/>
      <c r="J181" s="9"/>
      <c r="K181" s="9"/>
      <c r="L181" s="9"/>
      <c r="M181" s="9"/>
      <c r="N181" s="9"/>
      <c r="O181" s="12"/>
      <c r="P181" s="12"/>
      <c r="R181" s="9"/>
      <c r="S181" s="9"/>
    </row>
    <row r="182" spans="6:19" x14ac:dyDescent="0.35">
      <c r="F182" s="9"/>
      <c r="H182" s="13"/>
      <c r="I182" s="9"/>
      <c r="J182" s="9"/>
      <c r="K182" s="9"/>
      <c r="L182" s="9"/>
      <c r="M182" s="9"/>
      <c r="N182" s="9"/>
      <c r="O182" s="12"/>
      <c r="P182" s="12"/>
      <c r="R182" s="9"/>
      <c r="S182" s="9"/>
    </row>
    <row r="183" spans="6:19" x14ac:dyDescent="0.35">
      <c r="F183" s="9"/>
      <c r="H183" s="13"/>
      <c r="I183" s="9"/>
      <c r="J183" s="9"/>
      <c r="K183" s="9"/>
      <c r="L183" s="9"/>
      <c r="M183" s="9"/>
      <c r="N183" s="9"/>
      <c r="O183" s="12"/>
      <c r="P183" s="12"/>
      <c r="R183" s="9"/>
      <c r="S183" s="9"/>
    </row>
    <row r="184" spans="6:19" x14ac:dyDescent="0.35">
      <c r="F184" s="9"/>
      <c r="H184" s="13"/>
      <c r="I184" s="9"/>
      <c r="J184" s="9"/>
      <c r="K184" s="9"/>
      <c r="L184" s="9"/>
      <c r="M184" s="9"/>
      <c r="N184" s="9"/>
      <c r="O184" s="12"/>
      <c r="P184" s="12"/>
      <c r="R184" s="9"/>
      <c r="S184" s="9"/>
    </row>
    <row r="185" spans="6:19" x14ac:dyDescent="0.35">
      <c r="F185" s="9"/>
      <c r="H185" s="13"/>
      <c r="I185" s="9"/>
      <c r="J185" s="9"/>
      <c r="K185" s="9"/>
      <c r="L185" s="9"/>
      <c r="M185" s="9"/>
      <c r="N185" s="9"/>
      <c r="O185" s="12"/>
      <c r="P185" s="12"/>
      <c r="R185" s="9"/>
      <c r="S185" s="9"/>
    </row>
    <row r="186" spans="6:19" x14ac:dyDescent="0.35">
      <c r="F186" s="9"/>
      <c r="H186" s="13"/>
      <c r="I186" s="9"/>
      <c r="J186" s="9"/>
      <c r="K186" s="9"/>
      <c r="L186" s="9"/>
      <c r="M186" s="9"/>
      <c r="N186" s="9"/>
      <c r="O186" s="12"/>
      <c r="P186" s="12"/>
      <c r="R186" s="9"/>
      <c r="S186" s="9"/>
    </row>
    <row r="187" spans="6:19" x14ac:dyDescent="0.35">
      <c r="F187" s="9"/>
      <c r="H187" s="13"/>
      <c r="I187" s="9"/>
      <c r="J187" s="9"/>
      <c r="K187" s="9"/>
      <c r="L187" s="9"/>
      <c r="M187" s="9"/>
      <c r="N187" s="9"/>
      <c r="O187" s="12"/>
      <c r="P187" s="12"/>
      <c r="R187" s="9"/>
      <c r="S187" s="9"/>
    </row>
    <row r="188" spans="6:19" x14ac:dyDescent="0.35">
      <c r="F188" s="9"/>
      <c r="H188" s="13"/>
      <c r="I188" s="9"/>
      <c r="J188" s="9"/>
      <c r="K188" s="9"/>
      <c r="L188" s="9"/>
      <c r="M188" s="9"/>
      <c r="N188" s="9"/>
      <c r="O188" s="12"/>
      <c r="P188" s="12"/>
      <c r="R188" s="9"/>
      <c r="S188" s="9"/>
    </row>
    <row r="189" spans="6:19" x14ac:dyDescent="0.35">
      <c r="F189" s="9"/>
      <c r="H189" s="13"/>
      <c r="I189" s="9"/>
      <c r="J189" s="9"/>
      <c r="K189" s="9"/>
      <c r="L189" s="9"/>
      <c r="M189" s="9"/>
      <c r="N189" s="9"/>
      <c r="O189" s="12"/>
      <c r="P189" s="12"/>
      <c r="R189" s="9"/>
      <c r="S189" s="9"/>
    </row>
    <row r="190" spans="6:19" x14ac:dyDescent="0.35">
      <c r="F190" s="9"/>
      <c r="H190" s="13"/>
      <c r="I190" s="9"/>
      <c r="J190" s="9"/>
      <c r="K190" s="9"/>
      <c r="L190" s="9"/>
      <c r="M190" s="9"/>
      <c r="N190" s="9"/>
      <c r="O190" s="12"/>
      <c r="P190" s="12"/>
      <c r="R190" s="9"/>
      <c r="S190" s="9"/>
    </row>
    <row r="191" spans="6:19" x14ac:dyDescent="0.35">
      <c r="F191" s="9"/>
      <c r="H191" s="13"/>
      <c r="I191" s="9"/>
      <c r="J191" s="9"/>
      <c r="K191" s="9"/>
      <c r="L191" s="9"/>
      <c r="M191" s="9"/>
      <c r="N191" s="9"/>
      <c r="O191" s="12"/>
      <c r="P191" s="12"/>
      <c r="R191" s="9"/>
      <c r="S191" s="9"/>
    </row>
    <row r="192" spans="6:19" x14ac:dyDescent="0.35">
      <c r="F192" s="9"/>
      <c r="H192" s="13"/>
      <c r="I192" s="9"/>
      <c r="J192" s="9"/>
      <c r="K192" s="9"/>
      <c r="L192" s="9"/>
      <c r="M192" s="9"/>
      <c r="N192" s="9"/>
      <c r="O192" s="12"/>
      <c r="P192" s="12"/>
      <c r="R192" s="9"/>
      <c r="S192" s="9"/>
    </row>
    <row r="193" spans="6:19" x14ac:dyDescent="0.35">
      <c r="F193" s="9"/>
      <c r="H193" s="13"/>
      <c r="I193" s="9"/>
      <c r="J193" s="9"/>
      <c r="K193" s="9"/>
      <c r="L193" s="9"/>
      <c r="M193" s="9"/>
      <c r="N193" s="9"/>
      <c r="O193" s="12"/>
      <c r="P193" s="12"/>
      <c r="R193" s="9"/>
      <c r="S193" s="9"/>
    </row>
    <row r="194" spans="6:19" x14ac:dyDescent="0.35">
      <c r="F194" s="9"/>
      <c r="H194" s="13"/>
      <c r="I194" s="9"/>
      <c r="J194" s="9"/>
      <c r="K194" s="9"/>
      <c r="L194" s="9"/>
      <c r="M194" s="9"/>
      <c r="N194" s="9"/>
      <c r="O194" s="12"/>
      <c r="P194" s="12"/>
      <c r="R194" s="9"/>
      <c r="S194" s="9"/>
    </row>
    <row r="195" spans="6:19" x14ac:dyDescent="0.35">
      <c r="F195" s="9"/>
      <c r="H195" s="13"/>
      <c r="I195" s="9"/>
      <c r="J195" s="9"/>
      <c r="K195" s="9"/>
      <c r="L195" s="9"/>
      <c r="M195" s="9"/>
      <c r="N195" s="9"/>
      <c r="O195" s="12"/>
      <c r="P195" s="12"/>
      <c r="R195" s="9"/>
      <c r="S195" s="9"/>
    </row>
    <row r="196" spans="6:19" x14ac:dyDescent="0.35">
      <c r="F196" s="9"/>
      <c r="H196" s="13"/>
      <c r="I196" s="9"/>
      <c r="J196" s="9"/>
      <c r="K196" s="9"/>
      <c r="L196" s="9"/>
      <c r="M196" s="9"/>
      <c r="N196" s="9"/>
      <c r="O196" s="12"/>
      <c r="P196" s="12"/>
      <c r="R196" s="9"/>
      <c r="S196" s="9"/>
    </row>
    <row r="197" spans="6:19" x14ac:dyDescent="0.35">
      <c r="F197" s="9"/>
      <c r="H197" s="13"/>
      <c r="I197" s="9"/>
      <c r="J197" s="9"/>
      <c r="K197" s="9"/>
      <c r="L197" s="9"/>
      <c r="M197" s="9"/>
      <c r="N197" s="9"/>
      <c r="O197" s="12"/>
      <c r="P197" s="12"/>
      <c r="R197" s="9"/>
      <c r="S197" s="9"/>
    </row>
    <row r="198" spans="6:19" x14ac:dyDescent="0.35">
      <c r="F198" s="9"/>
      <c r="H198" s="13"/>
      <c r="I198" s="9"/>
      <c r="J198" s="9"/>
      <c r="K198" s="9"/>
      <c r="L198" s="9"/>
      <c r="M198" s="9"/>
      <c r="N198" s="9"/>
      <c r="O198" s="12"/>
      <c r="P198" s="12"/>
      <c r="R198" s="9"/>
      <c r="S198" s="9"/>
    </row>
    <row r="199" spans="6:19" x14ac:dyDescent="0.35">
      <c r="F199" s="9"/>
      <c r="H199" s="13"/>
      <c r="I199" s="9"/>
      <c r="J199" s="9"/>
      <c r="K199" s="9"/>
      <c r="L199" s="9"/>
      <c r="M199" s="9"/>
      <c r="N199" s="9"/>
      <c r="O199" s="12"/>
      <c r="P199" s="12"/>
      <c r="R199" s="9"/>
      <c r="S199" s="9"/>
    </row>
    <row r="200" spans="6:19" x14ac:dyDescent="0.35">
      <c r="F200" s="9"/>
      <c r="H200" s="13"/>
      <c r="I200" s="9"/>
      <c r="J200" s="9"/>
      <c r="K200" s="9"/>
      <c r="L200" s="9"/>
      <c r="M200" s="9"/>
      <c r="N200" s="9"/>
      <c r="O200" s="12"/>
      <c r="P200" s="12"/>
      <c r="R200" s="9"/>
      <c r="S200" s="9"/>
    </row>
    <row r="201" spans="6:19" x14ac:dyDescent="0.35">
      <c r="F201" s="9"/>
      <c r="H201" s="13"/>
      <c r="I201" s="9"/>
      <c r="J201" s="9"/>
      <c r="K201" s="9"/>
      <c r="L201" s="9"/>
      <c r="M201" s="9"/>
      <c r="N201" s="9"/>
      <c r="O201" s="12"/>
      <c r="P201" s="12"/>
      <c r="R201" s="9"/>
      <c r="S201" s="9"/>
    </row>
    <row r="202" spans="6:19" x14ac:dyDescent="0.35">
      <c r="F202" s="9"/>
      <c r="H202" s="13"/>
      <c r="I202" s="9"/>
      <c r="J202" s="9"/>
      <c r="K202" s="9"/>
      <c r="L202" s="9"/>
      <c r="M202" s="9"/>
      <c r="N202" s="9"/>
      <c r="O202" s="12"/>
      <c r="P202" s="12"/>
      <c r="R202" s="9"/>
      <c r="S202" s="9"/>
    </row>
    <row r="203" spans="6:19" x14ac:dyDescent="0.35">
      <c r="F203" s="9"/>
      <c r="H203" s="13"/>
      <c r="I203" s="9"/>
      <c r="J203" s="9"/>
      <c r="K203" s="9"/>
      <c r="L203" s="9"/>
      <c r="M203" s="9"/>
      <c r="N203" s="9"/>
      <c r="O203" s="12"/>
      <c r="P203" s="12"/>
      <c r="R203" s="9"/>
      <c r="S203" s="9"/>
    </row>
    <row r="204" spans="6:19" x14ac:dyDescent="0.35">
      <c r="F204" s="9"/>
      <c r="H204" s="13"/>
      <c r="I204" s="9"/>
      <c r="J204" s="9"/>
      <c r="K204" s="9"/>
      <c r="L204" s="9"/>
      <c r="M204" s="9"/>
      <c r="N204" s="9"/>
      <c r="O204" s="12"/>
      <c r="P204" s="12"/>
      <c r="R204" s="9"/>
      <c r="S204" s="9"/>
    </row>
    <row r="205" spans="6:19" x14ac:dyDescent="0.35">
      <c r="F205" s="9"/>
      <c r="H205" s="13"/>
      <c r="I205" s="9"/>
      <c r="J205" s="9"/>
      <c r="K205" s="9"/>
      <c r="L205" s="9"/>
      <c r="M205" s="9"/>
      <c r="N205" s="9"/>
      <c r="O205" s="12"/>
      <c r="P205" s="12"/>
      <c r="R205" s="9"/>
      <c r="S205" s="9"/>
    </row>
    <row r="206" spans="6:19" x14ac:dyDescent="0.35">
      <c r="F206" s="9"/>
      <c r="H206" s="13"/>
      <c r="I206" s="9"/>
      <c r="J206" s="9"/>
      <c r="K206" s="9"/>
      <c r="L206" s="9"/>
      <c r="M206" s="9"/>
      <c r="N206" s="9"/>
      <c r="O206" s="12"/>
      <c r="P206" s="12"/>
      <c r="R206" s="9"/>
      <c r="S206" s="9"/>
    </row>
    <row r="207" spans="6:19" x14ac:dyDescent="0.35">
      <c r="F207" s="9"/>
      <c r="H207" s="13"/>
      <c r="I207" s="9"/>
      <c r="J207" s="9"/>
      <c r="K207" s="9"/>
      <c r="L207" s="9"/>
      <c r="M207" s="9"/>
      <c r="N207" s="9"/>
      <c r="O207" s="12"/>
      <c r="P207" s="12"/>
      <c r="R207" s="9"/>
      <c r="S207" s="9"/>
    </row>
    <row r="208" spans="6:19" x14ac:dyDescent="0.35">
      <c r="F208" s="9"/>
      <c r="H208" s="13"/>
      <c r="I208" s="9"/>
      <c r="J208" s="9"/>
      <c r="K208" s="9"/>
      <c r="L208" s="9"/>
      <c r="M208" s="9"/>
      <c r="N208" s="9"/>
      <c r="O208" s="12"/>
      <c r="P208" s="12"/>
      <c r="R208" s="9"/>
      <c r="S208" s="9"/>
    </row>
    <row r="209" spans="6:19" x14ac:dyDescent="0.35">
      <c r="F209" s="9"/>
      <c r="H209" s="13"/>
      <c r="I209" s="9"/>
      <c r="J209" s="9"/>
      <c r="K209" s="9"/>
      <c r="L209" s="9"/>
      <c r="M209" s="9"/>
      <c r="N209" s="9"/>
      <c r="O209" s="12"/>
      <c r="P209" s="12"/>
      <c r="R209" s="9"/>
      <c r="S209" s="9"/>
    </row>
    <row r="210" spans="6:19" x14ac:dyDescent="0.35">
      <c r="F210" s="9"/>
      <c r="H210" s="13"/>
      <c r="I210" s="9"/>
      <c r="J210" s="9"/>
      <c r="K210" s="9"/>
      <c r="L210" s="9"/>
      <c r="M210" s="9"/>
      <c r="N210" s="9"/>
      <c r="O210" s="12"/>
      <c r="P210" s="12"/>
      <c r="R210" s="9"/>
      <c r="S210" s="9"/>
    </row>
    <row r="211" spans="6:19" x14ac:dyDescent="0.35">
      <c r="F211" s="9"/>
      <c r="H211" s="13"/>
      <c r="I211" s="9"/>
      <c r="J211" s="9"/>
      <c r="K211" s="9"/>
      <c r="L211" s="9"/>
      <c r="M211" s="9"/>
      <c r="N211" s="9"/>
      <c r="O211" s="12"/>
      <c r="P211" s="12"/>
      <c r="R211" s="9"/>
      <c r="S211" s="9"/>
    </row>
    <row r="212" spans="6:19" x14ac:dyDescent="0.35">
      <c r="F212" s="9"/>
      <c r="H212" s="13"/>
      <c r="I212" s="9"/>
      <c r="J212" s="9"/>
      <c r="K212" s="9"/>
      <c r="L212" s="9"/>
      <c r="M212" s="9"/>
      <c r="N212" s="9"/>
      <c r="O212" s="12"/>
      <c r="P212" s="12"/>
      <c r="R212" s="9"/>
      <c r="S212" s="9"/>
    </row>
    <row r="213" spans="6:19" x14ac:dyDescent="0.35">
      <c r="F213" s="9"/>
      <c r="H213" s="13"/>
      <c r="I213" s="9"/>
      <c r="J213" s="9"/>
      <c r="K213" s="9"/>
      <c r="L213" s="9"/>
      <c r="M213" s="9"/>
      <c r="N213" s="9"/>
      <c r="O213" s="12"/>
      <c r="P213" s="12"/>
      <c r="R213" s="9"/>
      <c r="S213" s="9"/>
    </row>
    <row r="214" spans="6:19" x14ac:dyDescent="0.35">
      <c r="F214" s="9"/>
      <c r="H214" s="13"/>
      <c r="I214" s="9"/>
      <c r="J214" s="9"/>
      <c r="K214" s="9"/>
      <c r="L214" s="9"/>
      <c r="M214" s="9"/>
      <c r="N214" s="9"/>
      <c r="O214" s="12"/>
      <c r="P214" s="12"/>
      <c r="R214" s="9"/>
      <c r="S214" s="9"/>
    </row>
    <row r="215" spans="6:19" x14ac:dyDescent="0.35">
      <c r="F215" s="9"/>
      <c r="H215" s="13"/>
      <c r="I215" s="9"/>
      <c r="J215" s="9"/>
      <c r="K215" s="9"/>
      <c r="L215" s="9"/>
      <c r="M215" s="9"/>
      <c r="N215" s="9"/>
      <c r="O215" s="12"/>
      <c r="P215" s="12"/>
      <c r="R215" s="9"/>
      <c r="S215" s="9"/>
    </row>
    <row r="216" spans="6:19" x14ac:dyDescent="0.35">
      <c r="F216" s="9"/>
      <c r="H216" s="13"/>
      <c r="I216" s="9"/>
      <c r="J216" s="9"/>
      <c r="K216" s="9"/>
      <c r="L216" s="9"/>
      <c r="M216" s="9"/>
      <c r="N216" s="9"/>
      <c r="O216" s="12"/>
      <c r="P216" s="12"/>
      <c r="R216" s="9"/>
      <c r="S216" s="9"/>
    </row>
    <row r="217" spans="6:19" x14ac:dyDescent="0.35">
      <c r="F217" s="9"/>
      <c r="H217" s="13"/>
      <c r="I217" s="9"/>
      <c r="J217" s="9"/>
      <c r="K217" s="9"/>
      <c r="L217" s="9"/>
      <c r="M217" s="9"/>
      <c r="N217" s="9"/>
      <c r="O217" s="12"/>
      <c r="P217" s="12"/>
      <c r="R217" s="9"/>
      <c r="S217" s="9"/>
    </row>
    <row r="218" spans="6:19" x14ac:dyDescent="0.35">
      <c r="F218" s="9"/>
      <c r="H218" s="13"/>
      <c r="I218" s="9"/>
      <c r="J218" s="9"/>
      <c r="K218" s="9"/>
      <c r="L218" s="9"/>
      <c r="M218" s="9"/>
      <c r="N218" s="9"/>
      <c r="O218" s="12"/>
      <c r="P218" s="12"/>
      <c r="R218" s="9"/>
      <c r="S218" s="9"/>
    </row>
    <row r="219" spans="6:19" x14ac:dyDescent="0.35">
      <c r="F219" s="9"/>
      <c r="H219" s="13"/>
      <c r="I219" s="9"/>
      <c r="J219" s="9"/>
      <c r="K219" s="9"/>
      <c r="L219" s="9"/>
      <c r="M219" s="9"/>
      <c r="N219" s="9"/>
      <c r="O219" s="12"/>
      <c r="P219" s="12"/>
      <c r="R219" s="9"/>
      <c r="S219" s="9"/>
    </row>
    <row r="220" spans="6:19" x14ac:dyDescent="0.35">
      <c r="F220" s="9"/>
      <c r="H220" s="13"/>
      <c r="I220" s="9"/>
      <c r="J220" s="9"/>
      <c r="K220" s="9"/>
      <c r="L220" s="9"/>
      <c r="M220" s="9"/>
      <c r="N220" s="9"/>
      <c r="O220" s="12"/>
      <c r="P220" s="12"/>
      <c r="R220" s="9"/>
      <c r="S220" s="9"/>
    </row>
    <row r="221" spans="6:19" x14ac:dyDescent="0.35">
      <c r="F221" s="9"/>
      <c r="H221" s="13"/>
      <c r="I221" s="9"/>
      <c r="J221" s="9"/>
      <c r="K221" s="9"/>
      <c r="L221" s="9"/>
      <c r="M221" s="9"/>
      <c r="N221" s="9"/>
      <c r="O221" s="12"/>
      <c r="P221" s="12"/>
      <c r="R221" s="9"/>
      <c r="S221" s="9"/>
    </row>
    <row r="222" spans="6:19" x14ac:dyDescent="0.35">
      <c r="F222" s="9"/>
      <c r="H222" s="13"/>
      <c r="I222" s="9"/>
      <c r="J222" s="9"/>
      <c r="K222" s="9"/>
      <c r="L222" s="9"/>
      <c r="M222" s="9"/>
      <c r="N222" s="9"/>
      <c r="O222" s="12"/>
      <c r="P222" s="12"/>
      <c r="R222" s="9"/>
      <c r="S222" s="9"/>
    </row>
    <row r="223" spans="6:19" x14ac:dyDescent="0.35">
      <c r="F223" s="9"/>
      <c r="H223" s="13"/>
      <c r="I223" s="9"/>
      <c r="J223" s="9"/>
      <c r="K223" s="9"/>
      <c r="L223" s="9"/>
      <c r="M223" s="9"/>
      <c r="N223" s="9"/>
      <c r="O223" s="12"/>
      <c r="P223" s="12"/>
      <c r="R223" s="9"/>
      <c r="S223" s="9"/>
    </row>
    <row r="224" spans="6:19" x14ac:dyDescent="0.35">
      <c r="F224" s="9"/>
      <c r="H224" s="13"/>
      <c r="I224" s="9"/>
      <c r="J224" s="9"/>
      <c r="K224" s="9"/>
      <c r="L224" s="9"/>
      <c r="M224" s="9"/>
      <c r="N224" s="9"/>
      <c r="O224" s="12"/>
      <c r="P224" s="12"/>
      <c r="R224" s="9"/>
      <c r="S224" s="9"/>
    </row>
    <row r="225" spans="6:19" x14ac:dyDescent="0.35">
      <c r="F225" s="9"/>
      <c r="H225" s="13"/>
      <c r="I225" s="9"/>
      <c r="J225" s="9"/>
      <c r="K225" s="9"/>
      <c r="L225" s="9"/>
      <c r="M225" s="9"/>
      <c r="N225" s="9"/>
      <c r="O225" s="12"/>
      <c r="P225" s="12"/>
      <c r="R225" s="9"/>
      <c r="S225" s="9"/>
    </row>
    <row r="226" spans="6:19" x14ac:dyDescent="0.35">
      <c r="F226" s="9"/>
      <c r="H226" s="13"/>
      <c r="I226" s="9"/>
      <c r="J226" s="9"/>
      <c r="K226" s="9"/>
      <c r="L226" s="9"/>
      <c r="M226" s="9"/>
      <c r="N226" s="9"/>
      <c r="O226" s="12"/>
      <c r="P226" s="12"/>
      <c r="R226" s="9"/>
      <c r="S226" s="9"/>
    </row>
    <row r="227" spans="6:19" x14ac:dyDescent="0.35">
      <c r="F227" s="9"/>
      <c r="H227" s="13"/>
      <c r="I227" s="9"/>
      <c r="J227" s="9"/>
      <c r="K227" s="9"/>
      <c r="L227" s="9"/>
      <c r="M227" s="9"/>
      <c r="N227" s="9"/>
      <c r="O227" s="12"/>
      <c r="P227" s="12"/>
      <c r="R227" s="9"/>
      <c r="S227" s="9"/>
    </row>
    <row r="228" spans="6:19" x14ac:dyDescent="0.35">
      <c r="F228" s="9"/>
      <c r="H228" s="13"/>
      <c r="I228" s="9"/>
      <c r="J228" s="9"/>
      <c r="K228" s="9"/>
      <c r="L228" s="9"/>
      <c r="M228" s="9"/>
      <c r="N228" s="9"/>
      <c r="O228" s="12"/>
      <c r="P228" s="12"/>
      <c r="R228" s="9"/>
      <c r="S228" s="9"/>
    </row>
    <row r="229" spans="6:19" x14ac:dyDescent="0.35">
      <c r="F229" s="9"/>
      <c r="H229" s="13"/>
      <c r="I229" s="9"/>
      <c r="J229" s="9"/>
      <c r="K229" s="9"/>
      <c r="L229" s="9"/>
      <c r="M229" s="9"/>
      <c r="N229" s="9"/>
      <c r="O229" s="12"/>
      <c r="P229" s="12"/>
      <c r="R229" s="9"/>
      <c r="S229" s="9"/>
    </row>
    <row r="230" spans="6:19" x14ac:dyDescent="0.35">
      <c r="F230" s="9"/>
      <c r="H230" s="13"/>
      <c r="I230" s="9"/>
      <c r="J230" s="9"/>
      <c r="K230" s="9"/>
      <c r="L230" s="9"/>
      <c r="M230" s="9"/>
      <c r="N230" s="9"/>
      <c r="O230" s="12"/>
      <c r="P230" s="12"/>
      <c r="R230" s="9"/>
      <c r="S230" s="9"/>
    </row>
    <row r="231" spans="6:19" x14ac:dyDescent="0.35">
      <c r="F231" s="9"/>
      <c r="H231" s="13"/>
      <c r="I231" s="9"/>
      <c r="J231" s="9"/>
      <c r="K231" s="9"/>
      <c r="L231" s="9"/>
      <c r="M231" s="9"/>
      <c r="N231" s="9"/>
      <c r="O231" s="12"/>
      <c r="P231" s="12"/>
      <c r="R231" s="9"/>
      <c r="S231" s="9"/>
    </row>
    <row r="232" spans="6:19" x14ac:dyDescent="0.35">
      <c r="F232" s="9"/>
      <c r="H232" s="13"/>
      <c r="I232" s="9"/>
      <c r="J232" s="9"/>
      <c r="K232" s="9"/>
      <c r="L232" s="9"/>
      <c r="M232" s="9"/>
      <c r="N232" s="9"/>
      <c r="O232" s="12"/>
      <c r="P232" s="12"/>
      <c r="R232" s="9"/>
      <c r="S232" s="9"/>
    </row>
    <row r="233" spans="6:19" x14ac:dyDescent="0.35">
      <c r="F233" s="9"/>
      <c r="H233" s="13"/>
      <c r="I233" s="9"/>
      <c r="J233" s="9"/>
      <c r="K233" s="9"/>
      <c r="L233" s="9"/>
      <c r="M233" s="9"/>
      <c r="N233" s="9"/>
      <c r="O233" s="12"/>
      <c r="P233" s="12"/>
      <c r="R233" s="9"/>
      <c r="S233" s="9"/>
    </row>
    <row r="234" spans="6:19" x14ac:dyDescent="0.35">
      <c r="F234" s="9"/>
      <c r="H234" s="13"/>
      <c r="I234" s="9"/>
      <c r="J234" s="9"/>
      <c r="K234" s="9"/>
      <c r="L234" s="9"/>
      <c r="M234" s="9"/>
      <c r="N234" s="9"/>
      <c r="O234" s="12"/>
      <c r="P234" s="12"/>
      <c r="R234" s="9"/>
      <c r="S234" s="9"/>
    </row>
    <row r="235" spans="6:19" x14ac:dyDescent="0.35">
      <c r="F235" s="9"/>
      <c r="H235" s="13"/>
      <c r="I235" s="9"/>
      <c r="J235" s="9"/>
      <c r="K235" s="9"/>
      <c r="L235" s="9"/>
      <c r="M235" s="9"/>
      <c r="N235" s="9"/>
      <c r="O235" s="12"/>
      <c r="P235" s="12"/>
      <c r="R235" s="9"/>
      <c r="S235" s="9"/>
    </row>
    <row r="236" spans="6:19" x14ac:dyDescent="0.35">
      <c r="F236" s="9"/>
      <c r="H236" s="13"/>
      <c r="I236" s="9"/>
      <c r="J236" s="9"/>
      <c r="K236" s="9"/>
      <c r="L236" s="9"/>
      <c r="M236" s="9"/>
      <c r="N236" s="9"/>
      <c r="O236" s="12"/>
      <c r="P236" s="12"/>
      <c r="R236" s="9"/>
      <c r="S236" s="9"/>
    </row>
    <row r="237" spans="6:19" x14ac:dyDescent="0.35">
      <c r="F237" s="9"/>
      <c r="H237" s="13"/>
      <c r="I237" s="9"/>
      <c r="J237" s="9"/>
      <c r="K237" s="9"/>
      <c r="L237" s="9"/>
      <c r="M237" s="9"/>
      <c r="N237" s="9"/>
      <c r="O237" s="12"/>
      <c r="P237" s="12"/>
      <c r="R237" s="9"/>
      <c r="S237" s="9"/>
    </row>
    <row r="238" spans="6:19" x14ac:dyDescent="0.35">
      <c r="F238" s="9"/>
      <c r="H238" s="13"/>
      <c r="I238" s="9"/>
      <c r="J238" s="9"/>
      <c r="K238" s="9"/>
      <c r="L238" s="9"/>
      <c r="M238" s="9"/>
      <c r="N238" s="9"/>
      <c r="O238" s="12"/>
      <c r="P238" s="12"/>
      <c r="R238" s="9"/>
      <c r="S238" s="9"/>
    </row>
    <row r="239" spans="6:19" x14ac:dyDescent="0.35">
      <c r="F239" s="9"/>
      <c r="H239" s="13"/>
      <c r="I239" s="9"/>
      <c r="J239" s="9"/>
      <c r="K239" s="9"/>
      <c r="L239" s="9"/>
      <c r="M239" s="9"/>
      <c r="N239" s="9"/>
      <c r="O239" s="12"/>
      <c r="P239" s="12"/>
      <c r="R239" s="9"/>
      <c r="S239" s="9"/>
    </row>
    <row r="240" spans="6:19" x14ac:dyDescent="0.35">
      <c r="F240" s="9"/>
      <c r="H240" s="13"/>
      <c r="I240" s="9"/>
      <c r="J240" s="9"/>
      <c r="K240" s="9"/>
      <c r="L240" s="9"/>
      <c r="M240" s="9"/>
      <c r="N240" s="9"/>
      <c r="O240" s="12"/>
      <c r="P240" s="12"/>
      <c r="R240" s="9"/>
      <c r="S240" s="9"/>
    </row>
    <row r="241" spans="6:19" x14ac:dyDescent="0.35">
      <c r="F241" s="9"/>
      <c r="H241" s="13"/>
      <c r="I241" s="9"/>
      <c r="J241" s="9"/>
      <c r="K241" s="9"/>
      <c r="L241" s="9"/>
      <c r="M241" s="9"/>
      <c r="N241" s="9"/>
      <c r="O241" s="12"/>
      <c r="P241" s="12"/>
      <c r="R241" s="9"/>
      <c r="S241" s="9"/>
    </row>
    <row r="242" spans="6:19" x14ac:dyDescent="0.35">
      <c r="F242" s="9"/>
      <c r="H242" s="13"/>
      <c r="I242" s="9"/>
      <c r="J242" s="9"/>
      <c r="K242" s="9"/>
      <c r="L242" s="9"/>
      <c r="M242" s="9"/>
      <c r="N242" s="9"/>
      <c r="O242" s="12"/>
      <c r="P242" s="12"/>
      <c r="R242" s="9"/>
      <c r="S242" s="9"/>
    </row>
    <row r="243" spans="6:19" x14ac:dyDescent="0.35">
      <c r="F243" s="9"/>
      <c r="H243" s="13"/>
      <c r="I243" s="9"/>
      <c r="J243" s="9"/>
      <c r="K243" s="9"/>
      <c r="L243" s="9"/>
      <c r="M243" s="9"/>
      <c r="N243" s="9"/>
      <c r="O243" s="12"/>
      <c r="P243" s="12"/>
      <c r="R243" s="9"/>
      <c r="S243" s="9"/>
    </row>
    <row r="244" spans="6:19" x14ac:dyDescent="0.35">
      <c r="F244" s="9"/>
      <c r="H244" s="13"/>
      <c r="I244" s="9"/>
      <c r="J244" s="9"/>
      <c r="K244" s="9"/>
      <c r="L244" s="9"/>
      <c r="M244" s="9"/>
      <c r="N244" s="9"/>
      <c r="O244" s="12"/>
      <c r="P244" s="12"/>
      <c r="R244" s="9"/>
      <c r="S244" s="9"/>
    </row>
    <row r="245" spans="6:19" x14ac:dyDescent="0.35">
      <c r="F245" s="9"/>
      <c r="H245" s="13"/>
      <c r="I245" s="9"/>
      <c r="J245" s="9"/>
      <c r="K245" s="9"/>
      <c r="L245" s="9"/>
      <c r="M245" s="9"/>
      <c r="N245" s="9"/>
      <c r="O245" s="12"/>
      <c r="P245" s="12"/>
      <c r="R245" s="9"/>
      <c r="S245" s="9"/>
    </row>
    <row r="246" spans="6:19" x14ac:dyDescent="0.35">
      <c r="F246" s="9"/>
      <c r="H246" s="13"/>
      <c r="I246" s="9"/>
      <c r="J246" s="9"/>
      <c r="K246" s="9"/>
      <c r="L246" s="9"/>
      <c r="M246" s="9"/>
      <c r="N246" s="9"/>
      <c r="O246" s="12"/>
      <c r="P246" s="12"/>
      <c r="R246" s="9"/>
      <c r="S246" s="9"/>
    </row>
    <row r="247" spans="6:19" x14ac:dyDescent="0.35">
      <c r="F247" s="9"/>
      <c r="H247" s="13"/>
      <c r="I247" s="9"/>
      <c r="J247" s="9"/>
      <c r="K247" s="9"/>
      <c r="L247" s="9"/>
      <c r="M247" s="9"/>
      <c r="N247" s="9"/>
      <c r="O247" s="12"/>
      <c r="P247" s="12"/>
      <c r="R247" s="9"/>
      <c r="S247" s="9"/>
    </row>
    <row r="248" spans="6:19" x14ac:dyDescent="0.35">
      <c r="F248" s="9"/>
      <c r="H248" s="13"/>
      <c r="I248" s="9"/>
      <c r="J248" s="9"/>
      <c r="K248" s="9"/>
      <c r="L248" s="9"/>
      <c r="M248" s="9"/>
      <c r="N248" s="9"/>
      <c r="O248" s="12"/>
      <c r="P248" s="12"/>
      <c r="R248" s="9"/>
      <c r="S248" s="9"/>
    </row>
    <row r="249" spans="6:19" x14ac:dyDescent="0.35">
      <c r="F249" s="9"/>
      <c r="H249" s="13"/>
      <c r="I249" s="9"/>
      <c r="J249" s="9"/>
      <c r="K249" s="9"/>
      <c r="L249" s="9"/>
      <c r="M249" s="9"/>
      <c r="N249" s="9"/>
      <c r="O249" s="12"/>
      <c r="P249" s="12"/>
      <c r="R249" s="9"/>
      <c r="S249" s="9"/>
    </row>
    <row r="250" spans="6:19" x14ac:dyDescent="0.35">
      <c r="F250" s="9"/>
      <c r="H250" s="13"/>
      <c r="I250" s="9"/>
      <c r="J250" s="9"/>
      <c r="K250" s="9"/>
      <c r="L250" s="9"/>
      <c r="M250" s="9"/>
      <c r="N250" s="9"/>
      <c r="O250" s="12"/>
      <c r="P250" s="12"/>
      <c r="R250" s="9"/>
      <c r="S250" s="9"/>
    </row>
    <row r="251" spans="6:19" x14ac:dyDescent="0.35">
      <c r="F251" s="9"/>
      <c r="H251" s="13"/>
      <c r="I251" s="9"/>
      <c r="J251" s="9"/>
      <c r="K251" s="9"/>
      <c r="L251" s="9"/>
      <c r="M251" s="9"/>
      <c r="N251" s="9"/>
      <c r="O251" s="12"/>
      <c r="P251" s="12"/>
      <c r="R251" s="9"/>
      <c r="S251" s="9"/>
    </row>
    <row r="252" spans="6:19" x14ac:dyDescent="0.35">
      <c r="F252" s="9"/>
      <c r="H252" s="13"/>
      <c r="I252" s="9"/>
      <c r="J252" s="9"/>
      <c r="K252" s="9"/>
      <c r="L252" s="9"/>
      <c r="M252" s="9"/>
      <c r="N252" s="9"/>
      <c r="O252" s="12"/>
      <c r="P252" s="12"/>
      <c r="R252" s="9"/>
      <c r="S252" s="9"/>
    </row>
    <row r="253" spans="6:19" x14ac:dyDescent="0.35">
      <c r="F253" s="9"/>
      <c r="H253" s="13"/>
      <c r="I253" s="9"/>
      <c r="J253" s="9"/>
      <c r="K253" s="9"/>
      <c r="L253" s="9"/>
      <c r="M253" s="9"/>
      <c r="N253" s="9"/>
      <c r="O253" s="12"/>
      <c r="P253" s="12"/>
      <c r="R253" s="9"/>
      <c r="S253" s="9"/>
    </row>
    <row r="254" spans="6:19" x14ac:dyDescent="0.35">
      <c r="F254" s="9"/>
      <c r="H254" s="13"/>
      <c r="I254" s="9"/>
      <c r="J254" s="9"/>
      <c r="K254" s="9"/>
      <c r="L254" s="9"/>
      <c r="M254" s="9"/>
      <c r="N254" s="9"/>
      <c r="O254" s="12"/>
      <c r="P254" s="12"/>
      <c r="R254" s="9"/>
      <c r="S254" s="9"/>
    </row>
    <row r="255" spans="6:19" x14ac:dyDescent="0.35">
      <c r="F255" s="9"/>
      <c r="H255" s="13"/>
      <c r="I255" s="9"/>
      <c r="J255" s="9"/>
      <c r="K255" s="9"/>
      <c r="L255" s="9"/>
      <c r="M255" s="9"/>
      <c r="N255" s="9"/>
      <c r="O255" s="12"/>
      <c r="P255" s="12"/>
      <c r="R255" s="9"/>
      <c r="S255" s="9"/>
    </row>
    <row r="256" spans="6:19" x14ac:dyDescent="0.35">
      <c r="F256" s="9"/>
      <c r="H256" s="13"/>
      <c r="I256" s="9"/>
      <c r="J256" s="9"/>
      <c r="K256" s="9"/>
      <c r="L256" s="9"/>
      <c r="M256" s="9"/>
      <c r="N256" s="9"/>
      <c r="O256" s="12"/>
      <c r="P256" s="12"/>
      <c r="R256" s="9"/>
      <c r="S256" s="9"/>
    </row>
    <row r="257" spans="6:19" x14ac:dyDescent="0.35">
      <c r="F257" s="9"/>
      <c r="H257" s="13"/>
      <c r="I257" s="9"/>
      <c r="J257" s="9"/>
      <c r="K257" s="9"/>
      <c r="L257" s="9"/>
      <c r="M257" s="9"/>
      <c r="N257" s="9"/>
      <c r="O257" s="12"/>
      <c r="P257" s="12"/>
      <c r="R257" s="9"/>
      <c r="S257" s="9"/>
    </row>
    <row r="258" spans="6:19" x14ac:dyDescent="0.35">
      <c r="F258" s="9"/>
      <c r="H258" s="13"/>
      <c r="I258" s="9"/>
      <c r="J258" s="9"/>
      <c r="K258" s="9"/>
      <c r="L258" s="9"/>
      <c r="M258" s="9"/>
      <c r="N258" s="9"/>
      <c r="O258" s="12"/>
      <c r="P258" s="12"/>
      <c r="R258" s="9"/>
      <c r="S258" s="9"/>
    </row>
    <row r="259" spans="6:19" x14ac:dyDescent="0.35">
      <c r="F259" s="9"/>
      <c r="H259" s="13"/>
      <c r="I259" s="9"/>
      <c r="J259" s="9"/>
      <c r="K259" s="9"/>
      <c r="L259" s="9"/>
      <c r="M259" s="9"/>
      <c r="N259" s="9"/>
      <c r="O259" s="12"/>
      <c r="P259" s="12"/>
      <c r="R259" s="9"/>
      <c r="S259" s="9"/>
    </row>
    <row r="260" spans="6:19" x14ac:dyDescent="0.35">
      <c r="F260" s="9"/>
      <c r="H260" s="13"/>
      <c r="I260" s="9"/>
      <c r="J260" s="9"/>
      <c r="K260" s="9"/>
      <c r="L260" s="9"/>
      <c r="M260" s="9"/>
      <c r="N260" s="9"/>
      <c r="O260" s="12"/>
      <c r="P260" s="12"/>
      <c r="R260" s="9"/>
      <c r="S260" s="9"/>
    </row>
    <row r="261" spans="6:19" x14ac:dyDescent="0.35">
      <c r="F261" s="9"/>
      <c r="H261" s="13"/>
      <c r="I261" s="9"/>
      <c r="J261" s="9"/>
      <c r="K261" s="9"/>
      <c r="L261" s="9"/>
      <c r="M261" s="9"/>
      <c r="N261" s="9"/>
      <c r="O261" s="12"/>
      <c r="P261" s="12"/>
      <c r="R261" s="9"/>
      <c r="S261" s="9"/>
    </row>
    <row r="262" spans="6:19" x14ac:dyDescent="0.35">
      <c r="F262" s="9"/>
      <c r="H262" s="13"/>
      <c r="I262" s="9"/>
      <c r="J262" s="9"/>
      <c r="K262" s="9"/>
      <c r="L262" s="9"/>
      <c r="M262" s="9"/>
      <c r="N262" s="9"/>
      <c r="O262" s="12"/>
      <c r="P262" s="12"/>
      <c r="R262" s="9"/>
      <c r="S262" s="9"/>
    </row>
    <row r="263" spans="6:19" x14ac:dyDescent="0.35">
      <c r="F263" s="9"/>
      <c r="H263" s="13"/>
      <c r="I263" s="9"/>
      <c r="J263" s="9"/>
      <c r="K263" s="9"/>
      <c r="L263" s="9"/>
      <c r="M263" s="9"/>
      <c r="N263" s="9"/>
      <c r="O263" s="12"/>
      <c r="P263" s="12"/>
      <c r="R263" s="9"/>
      <c r="S263" s="9"/>
    </row>
    <row r="264" spans="6:19" x14ac:dyDescent="0.35">
      <c r="F264" s="9"/>
      <c r="H264" s="13"/>
      <c r="I264" s="9"/>
      <c r="J264" s="9"/>
      <c r="K264" s="9"/>
      <c r="L264" s="9"/>
      <c r="M264" s="9"/>
      <c r="N264" s="9"/>
      <c r="O264" s="12"/>
      <c r="P264" s="12"/>
      <c r="R264" s="9"/>
      <c r="S264" s="9"/>
    </row>
    <row r="265" spans="6:19" x14ac:dyDescent="0.35">
      <c r="F265" s="9"/>
      <c r="H265" s="13"/>
      <c r="I265" s="9"/>
      <c r="J265" s="9"/>
      <c r="K265" s="9"/>
      <c r="L265" s="9"/>
      <c r="M265" s="9"/>
      <c r="N265" s="9"/>
      <c r="O265" s="12"/>
      <c r="P265" s="12"/>
      <c r="R265" s="9"/>
      <c r="S265" s="9"/>
    </row>
    <row r="266" spans="6:19" x14ac:dyDescent="0.35">
      <c r="F266" s="9"/>
      <c r="H266" s="13"/>
      <c r="I266" s="9"/>
      <c r="J266" s="9"/>
      <c r="K266" s="9"/>
      <c r="L266" s="9"/>
      <c r="M266" s="9"/>
      <c r="N266" s="9"/>
      <c r="O266" s="12"/>
      <c r="P266" s="12"/>
      <c r="R266" s="9"/>
      <c r="S266" s="9"/>
    </row>
    <row r="267" spans="6:19" x14ac:dyDescent="0.35">
      <c r="F267" s="9"/>
      <c r="H267" s="13"/>
      <c r="I267" s="9"/>
      <c r="J267" s="9"/>
      <c r="K267" s="9"/>
      <c r="L267" s="9"/>
      <c r="M267" s="9"/>
      <c r="N267" s="9"/>
      <c r="O267" s="12"/>
      <c r="P267" s="12"/>
      <c r="R267" s="9"/>
      <c r="S267" s="9"/>
    </row>
    <row r="268" spans="6:19" x14ac:dyDescent="0.35">
      <c r="F268" s="9"/>
      <c r="H268" s="13"/>
      <c r="I268" s="9"/>
      <c r="J268" s="9"/>
      <c r="K268" s="9"/>
      <c r="L268" s="9"/>
      <c r="M268" s="9"/>
      <c r="N268" s="9"/>
      <c r="O268" s="12"/>
      <c r="P268" s="12"/>
      <c r="R268" s="9"/>
      <c r="S268" s="9"/>
    </row>
    <row r="269" spans="6:19" x14ac:dyDescent="0.35">
      <c r="F269" s="9"/>
      <c r="H269" s="13"/>
      <c r="I269" s="9"/>
      <c r="J269" s="9"/>
      <c r="K269" s="9"/>
      <c r="L269" s="9"/>
      <c r="M269" s="9"/>
      <c r="N269" s="9"/>
      <c r="O269" s="12"/>
      <c r="P269" s="12"/>
      <c r="R269" s="9"/>
      <c r="S269" s="9"/>
    </row>
    <row r="270" spans="6:19" x14ac:dyDescent="0.35">
      <c r="F270" s="9"/>
      <c r="H270" s="13"/>
      <c r="I270" s="9"/>
      <c r="J270" s="9"/>
      <c r="K270" s="9"/>
      <c r="L270" s="9"/>
      <c r="M270" s="9"/>
      <c r="N270" s="9"/>
      <c r="O270" s="12"/>
      <c r="P270" s="12"/>
      <c r="R270" s="9"/>
      <c r="S270" s="9"/>
    </row>
    <row r="271" spans="6:19" x14ac:dyDescent="0.35">
      <c r="F271" s="9"/>
      <c r="H271" s="13"/>
      <c r="I271" s="9"/>
      <c r="J271" s="9"/>
      <c r="K271" s="9"/>
      <c r="L271" s="9"/>
      <c r="M271" s="9"/>
      <c r="N271" s="9"/>
      <c r="O271" s="12"/>
      <c r="P271" s="12"/>
      <c r="R271" s="9"/>
      <c r="S271" s="9"/>
    </row>
    <row r="272" spans="6:19" x14ac:dyDescent="0.35">
      <c r="F272" s="9"/>
      <c r="H272" s="13"/>
      <c r="I272" s="9"/>
      <c r="J272" s="9"/>
      <c r="K272" s="9"/>
      <c r="L272" s="9"/>
      <c r="M272" s="9"/>
      <c r="N272" s="9"/>
      <c r="O272" s="12"/>
      <c r="P272" s="12"/>
      <c r="R272" s="9"/>
      <c r="S272" s="9"/>
    </row>
    <row r="273" spans="6:19" x14ac:dyDescent="0.35">
      <c r="F273" s="9"/>
      <c r="H273" s="13"/>
      <c r="I273" s="9"/>
      <c r="J273" s="9"/>
      <c r="K273" s="9"/>
      <c r="L273" s="9"/>
      <c r="M273" s="9"/>
      <c r="N273" s="9"/>
      <c r="O273" s="12"/>
      <c r="P273" s="12"/>
      <c r="R273" s="9"/>
      <c r="S273" s="9"/>
    </row>
    <row r="274" spans="6:19" x14ac:dyDescent="0.35">
      <c r="F274" s="9"/>
      <c r="H274" s="13"/>
      <c r="I274" s="9"/>
      <c r="J274" s="9"/>
      <c r="K274" s="9"/>
      <c r="L274" s="9"/>
      <c r="M274" s="9"/>
      <c r="N274" s="9"/>
      <c r="O274" s="12"/>
      <c r="P274" s="12"/>
      <c r="R274" s="9"/>
      <c r="S274" s="9"/>
    </row>
    <row r="275" spans="6:19" x14ac:dyDescent="0.35">
      <c r="F275" s="9"/>
      <c r="H275" s="13"/>
      <c r="I275" s="9"/>
      <c r="J275" s="9"/>
      <c r="K275" s="9"/>
      <c r="L275" s="9"/>
      <c r="M275" s="9"/>
      <c r="N275" s="9"/>
      <c r="O275" s="12"/>
      <c r="P275" s="12"/>
      <c r="R275" s="9"/>
      <c r="S275" s="9"/>
    </row>
    <row r="276" spans="6:19" x14ac:dyDescent="0.35">
      <c r="F276" s="9"/>
      <c r="H276" s="13"/>
      <c r="I276" s="9"/>
      <c r="J276" s="9"/>
      <c r="K276" s="9"/>
      <c r="L276" s="9"/>
      <c r="M276" s="9"/>
      <c r="N276" s="9"/>
      <c r="O276" s="12"/>
      <c r="P276" s="12"/>
      <c r="R276" s="9"/>
      <c r="S276" s="9"/>
    </row>
    <row r="277" spans="6:19" x14ac:dyDescent="0.35">
      <c r="F277" s="9"/>
      <c r="H277" s="13"/>
      <c r="I277" s="9"/>
      <c r="J277" s="9"/>
      <c r="K277" s="9"/>
      <c r="L277" s="9"/>
      <c r="M277" s="9"/>
      <c r="N277" s="9"/>
      <c r="O277" s="12"/>
      <c r="P277" s="12"/>
      <c r="R277" s="9"/>
      <c r="S277" s="9"/>
    </row>
    <row r="278" spans="6:19" x14ac:dyDescent="0.35">
      <c r="F278" s="9"/>
      <c r="H278" s="13"/>
      <c r="I278" s="9"/>
      <c r="J278" s="9"/>
      <c r="K278" s="9"/>
      <c r="L278" s="9"/>
      <c r="M278" s="9"/>
      <c r="N278" s="9"/>
      <c r="O278" s="12"/>
      <c r="P278" s="12"/>
      <c r="R278" s="9"/>
      <c r="S278" s="9"/>
    </row>
    <row r="279" spans="6:19" x14ac:dyDescent="0.35">
      <c r="F279" s="9"/>
      <c r="H279" s="13"/>
      <c r="I279" s="9"/>
      <c r="J279" s="9"/>
      <c r="K279" s="9"/>
      <c r="L279" s="9"/>
      <c r="M279" s="9"/>
      <c r="N279" s="9"/>
      <c r="O279" s="12"/>
      <c r="P279" s="12"/>
      <c r="R279" s="9"/>
      <c r="S279" s="9"/>
    </row>
    <row r="280" spans="6:19" x14ac:dyDescent="0.35">
      <c r="F280" s="9"/>
      <c r="H280" s="13"/>
      <c r="I280" s="9"/>
      <c r="J280" s="9"/>
      <c r="K280" s="9"/>
      <c r="L280" s="9"/>
      <c r="M280" s="9"/>
      <c r="N280" s="9"/>
      <c r="O280" s="12"/>
      <c r="P280" s="12"/>
      <c r="R280" s="9"/>
      <c r="S280" s="9"/>
    </row>
    <row r="281" spans="6:19" x14ac:dyDescent="0.35">
      <c r="F281" s="9"/>
      <c r="H281" s="13"/>
      <c r="I281" s="9"/>
      <c r="J281" s="9"/>
      <c r="K281" s="9"/>
      <c r="L281" s="9"/>
      <c r="M281" s="9"/>
      <c r="N281" s="9"/>
      <c r="O281" s="12"/>
      <c r="P281" s="12"/>
      <c r="R281" s="9"/>
      <c r="S281" s="9"/>
    </row>
    <row r="282" spans="6:19" x14ac:dyDescent="0.35">
      <c r="F282" s="9"/>
      <c r="H282" s="13"/>
      <c r="I282" s="9"/>
      <c r="J282" s="9"/>
      <c r="K282" s="9"/>
      <c r="L282" s="9"/>
      <c r="M282" s="9"/>
      <c r="N282" s="9"/>
      <c r="O282" s="12"/>
      <c r="P282" s="12"/>
      <c r="R282" s="9"/>
      <c r="S282" s="9"/>
    </row>
    <row r="283" spans="6:19" x14ac:dyDescent="0.35">
      <c r="F283" s="9"/>
      <c r="H283" s="13"/>
      <c r="I283" s="9"/>
      <c r="J283" s="9"/>
      <c r="K283" s="9"/>
      <c r="L283" s="9"/>
      <c r="M283" s="9"/>
      <c r="N283" s="9"/>
      <c r="O283" s="12"/>
      <c r="P283" s="12"/>
      <c r="R283" s="9"/>
      <c r="S283" s="9"/>
    </row>
    <row r="284" spans="6:19" x14ac:dyDescent="0.35">
      <c r="F284" s="9"/>
      <c r="H284" s="13"/>
      <c r="I284" s="9"/>
      <c r="J284" s="9"/>
      <c r="K284" s="9"/>
      <c r="L284" s="9"/>
      <c r="M284" s="9"/>
      <c r="N284" s="9"/>
      <c r="O284" s="12"/>
      <c r="P284" s="12"/>
      <c r="R284" s="9"/>
      <c r="S284" s="9"/>
    </row>
    <row r="285" spans="6:19" x14ac:dyDescent="0.35">
      <c r="F285" s="9"/>
      <c r="H285" s="13"/>
      <c r="I285" s="9"/>
      <c r="J285" s="9"/>
      <c r="K285" s="9"/>
      <c r="L285" s="9"/>
      <c r="M285" s="9"/>
      <c r="N285" s="9"/>
      <c r="O285" s="12"/>
      <c r="P285" s="12"/>
      <c r="R285" s="9"/>
      <c r="S285" s="9"/>
    </row>
    <row r="286" spans="6:19" x14ac:dyDescent="0.35">
      <c r="F286" s="9"/>
      <c r="H286" s="13"/>
      <c r="I286" s="9"/>
      <c r="J286" s="9"/>
      <c r="K286" s="9"/>
      <c r="L286" s="9"/>
      <c r="M286" s="9"/>
      <c r="N286" s="9"/>
      <c r="O286" s="12"/>
      <c r="P286" s="12"/>
      <c r="R286" s="9"/>
      <c r="S286" s="9"/>
    </row>
    <row r="287" spans="6:19" x14ac:dyDescent="0.35">
      <c r="F287" s="9"/>
      <c r="H287" s="13"/>
      <c r="I287" s="9"/>
      <c r="J287" s="9"/>
      <c r="K287" s="9"/>
      <c r="L287" s="9"/>
      <c r="M287" s="9"/>
      <c r="N287" s="9"/>
      <c r="O287" s="12"/>
      <c r="P287" s="12"/>
      <c r="R287" s="9"/>
      <c r="S287" s="9"/>
    </row>
    <row r="288" spans="6:19" x14ac:dyDescent="0.35">
      <c r="F288" s="9"/>
      <c r="H288" s="13"/>
      <c r="I288" s="9"/>
      <c r="J288" s="9"/>
      <c r="K288" s="9"/>
      <c r="L288" s="9"/>
      <c r="M288" s="9"/>
      <c r="N288" s="9"/>
      <c r="O288" s="12"/>
      <c r="P288" s="12"/>
      <c r="R288" s="9"/>
      <c r="S288" s="9"/>
    </row>
    <row r="289" spans="6:19" x14ac:dyDescent="0.35">
      <c r="F289" s="9"/>
      <c r="H289" s="13"/>
      <c r="I289" s="9"/>
      <c r="J289" s="9"/>
      <c r="K289" s="9"/>
      <c r="L289" s="9"/>
      <c r="M289" s="9"/>
      <c r="N289" s="9"/>
      <c r="O289" s="12"/>
      <c r="P289" s="12"/>
      <c r="R289" s="9"/>
      <c r="S289" s="9"/>
    </row>
    <row r="290" spans="6:19" x14ac:dyDescent="0.35">
      <c r="F290" s="9"/>
      <c r="H290" s="13"/>
      <c r="I290" s="9"/>
      <c r="J290" s="9"/>
      <c r="K290" s="9"/>
      <c r="L290" s="9"/>
      <c r="M290" s="9"/>
      <c r="N290" s="9"/>
      <c r="O290" s="12"/>
      <c r="P290" s="12"/>
      <c r="R290" s="9"/>
      <c r="S290" s="9"/>
    </row>
    <row r="291" spans="6:19" x14ac:dyDescent="0.35">
      <c r="F291" s="9"/>
      <c r="H291" s="13"/>
      <c r="I291" s="9"/>
      <c r="J291" s="9"/>
      <c r="K291" s="9"/>
      <c r="L291" s="9"/>
      <c r="M291" s="9"/>
      <c r="N291" s="9"/>
      <c r="O291" s="12"/>
      <c r="P291" s="12"/>
      <c r="R291" s="9"/>
      <c r="S291" s="9"/>
    </row>
    <row r="292" spans="6:19" x14ac:dyDescent="0.35">
      <c r="F292" s="9"/>
      <c r="H292" s="13"/>
      <c r="I292" s="9"/>
      <c r="J292" s="9"/>
      <c r="K292" s="9"/>
      <c r="L292" s="9"/>
      <c r="M292" s="9"/>
      <c r="N292" s="9"/>
      <c r="O292" s="12"/>
      <c r="P292" s="12"/>
      <c r="R292" s="9"/>
      <c r="S292" s="9"/>
    </row>
    <row r="293" spans="6:19" x14ac:dyDescent="0.35">
      <c r="F293" s="9"/>
      <c r="H293" s="13"/>
      <c r="I293" s="9"/>
      <c r="J293" s="9"/>
      <c r="K293" s="9"/>
      <c r="L293" s="9"/>
      <c r="M293" s="9"/>
      <c r="N293" s="9"/>
      <c r="O293" s="12"/>
      <c r="P293" s="12"/>
      <c r="R293" s="9"/>
      <c r="S293" s="9"/>
    </row>
    <row r="294" spans="6:19" x14ac:dyDescent="0.35">
      <c r="F294" s="9"/>
      <c r="H294" s="13"/>
      <c r="I294" s="9"/>
      <c r="J294" s="9"/>
      <c r="K294" s="9"/>
      <c r="L294" s="9"/>
      <c r="M294" s="9"/>
      <c r="N294" s="9"/>
      <c r="O294" s="12"/>
      <c r="P294" s="12"/>
      <c r="R294" s="9"/>
      <c r="S294" s="9"/>
    </row>
    <row r="295" spans="6:19" x14ac:dyDescent="0.35">
      <c r="F295" s="9"/>
      <c r="H295" s="13"/>
      <c r="I295" s="9"/>
      <c r="J295" s="9"/>
      <c r="K295" s="9"/>
      <c r="L295" s="9"/>
      <c r="M295" s="9"/>
      <c r="N295" s="9"/>
      <c r="O295" s="12"/>
      <c r="P295" s="12"/>
      <c r="R295" s="9"/>
      <c r="S295" s="9"/>
    </row>
    <row r="296" spans="6:19" x14ac:dyDescent="0.35">
      <c r="F296" s="9"/>
      <c r="H296" s="13"/>
      <c r="I296" s="9"/>
      <c r="J296" s="9"/>
      <c r="K296" s="9"/>
      <c r="L296" s="9"/>
      <c r="M296" s="9"/>
      <c r="N296" s="9"/>
      <c r="O296" s="12"/>
      <c r="P296" s="12"/>
      <c r="R296" s="9"/>
      <c r="S296" s="9"/>
    </row>
    <row r="297" spans="6:19" x14ac:dyDescent="0.35">
      <c r="F297" s="9"/>
      <c r="H297" s="13"/>
      <c r="I297" s="9"/>
      <c r="J297" s="9"/>
      <c r="K297" s="9"/>
      <c r="L297" s="9"/>
      <c r="M297" s="9"/>
      <c r="N297" s="9"/>
      <c r="O297" s="12"/>
      <c r="P297" s="12"/>
      <c r="R297" s="9"/>
      <c r="S297" s="9"/>
    </row>
    <row r="298" spans="6:19" x14ac:dyDescent="0.35">
      <c r="F298" s="9"/>
      <c r="H298" s="13"/>
      <c r="I298" s="9"/>
      <c r="J298" s="9"/>
      <c r="K298" s="9"/>
      <c r="L298" s="9"/>
      <c r="M298" s="9"/>
      <c r="N298" s="9"/>
      <c r="O298" s="12"/>
      <c r="P298" s="12"/>
      <c r="R298" s="9"/>
      <c r="S298" s="9"/>
    </row>
    <row r="299" spans="6:19" x14ac:dyDescent="0.35">
      <c r="F299" s="9"/>
      <c r="H299" s="13"/>
      <c r="I299" s="9"/>
      <c r="J299" s="9"/>
      <c r="K299" s="9"/>
      <c r="L299" s="9"/>
      <c r="M299" s="9"/>
      <c r="N299" s="9"/>
      <c r="O299" s="12"/>
      <c r="P299" s="12"/>
      <c r="R299" s="9"/>
      <c r="S299" s="9"/>
    </row>
    <row r="300" spans="6:19" x14ac:dyDescent="0.35">
      <c r="F300" s="9"/>
      <c r="H300" s="13"/>
      <c r="I300" s="9"/>
      <c r="J300" s="9"/>
      <c r="K300" s="9"/>
      <c r="L300" s="9"/>
      <c r="M300" s="9"/>
      <c r="N300" s="9"/>
      <c r="O300" s="12"/>
      <c r="P300" s="12"/>
      <c r="R300" s="9"/>
      <c r="S300" s="9"/>
    </row>
    <row r="301" spans="6:19" x14ac:dyDescent="0.35">
      <c r="F301" s="9"/>
      <c r="H301" s="13"/>
      <c r="I301" s="9"/>
      <c r="J301" s="9"/>
      <c r="K301" s="9"/>
      <c r="L301" s="9"/>
      <c r="M301" s="9"/>
      <c r="N301" s="9"/>
      <c r="O301" s="12"/>
      <c r="P301" s="12"/>
      <c r="R301" s="9"/>
      <c r="S301" s="9"/>
    </row>
    <row r="302" spans="6:19" x14ac:dyDescent="0.35">
      <c r="F302" s="9"/>
      <c r="H302" s="13"/>
      <c r="I302" s="9"/>
      <c r="J302" s="9"/>
      <c r="K302" s="9"/>
      <c r="L302" s="9"/>
      <c r="M302" s="9"/>
      <c r="N302" s="9"/>
      <c r="O302" s="12"/>
      <c r="P302" s="12"/>
      <c r="R302" s="9"/>
      <c r="S302" s="9"/>
    </row>
    <row r="303" spans="6:19" x14ac:dyDescent="0.35">
      <c r="F303" s="9"/>
      <c r="H303" s="13"/>
      <c r="I303" s="9"/>
      <c r="J303" s="9"/>
      <c r="K303" s="9"/>
      <c r="L303" s="9"/>
      <c r="M303" s="9"/>
      <c r="N303" s="9"/>
      <c r="O303" s="12"/>
      <c r="P303" s="12"/>
      <c r="R303" s="9"/>
      <c r="S303" s="9"/>
    </row>
    <row r="304" spans="6:19" x14ac:dyDescent="0.35">
      <c r="F304" s="9"/>
      <c r="H304" s="13"/>
      <c r="I304" s="9"/>
      <c r="J304" s="9"/>
      <c r="K304" s="9"/>
      <c r="L304" s="9"/>
      <c r="M304" s="9"/>
      <c r="N304" s="9"/>
      <c r="O304" s="12"/>
      <c r="P304" s="12"/>
      <c r="R304" s="9"/>
      <c r="S304" s="9"/>
    </row>
    <row r="305" spans="6:19" x14ac:dyDescent="0.35">
      <c r="F305" s="9"/>
      <c r="H305" s="13"/>
      <c r="I305" s="9"/>
      <c r="J305" s="9"/>
      <c r="K305" s="9"/>
      <c r="L305" s="9"/>
      <c r="M305" s="9"/>
      <c r="N305" s="9"/>
      <c r="O305" s="12"/>
      <c r="P305" s="12"/>
      <c r="R305" s="9"/>
      <c r="S305" s="9"/>
    </row>
    <row r="306" spans="6:19" x14ac:dyDescent="0.35">
      <c r="F306" s="9"/>
      <c r="H306" s="13"/>
      <c r="I306" s="9"/>
      <c r="J306" s="9"/>
      <c r="K306" s="9"/>
      <c r="L306" s="9"/>
      <c r="M306" s="9"/>
      <c r="N306" s="9"/>
      <c r="O306" s="12"/>
      <c r="P306" s="12"/>
      <c r="R306" s="9"/>
      <c r="S306" s="9"/>
    </row>
    <row r="307" spans="6:19" x14ac:dyDescent="0.35">
      <c r="F307" s="9"/>
      <c r="H307" s="13"/>
      <c r="I307" s="9"/>
      <c r="J307" s="9"/>
      <c r="K307" s="9"/>
      <c r="L307" s="9"/>
      <c r="M307" s="9"/>
      <c r="N307" s="9"/>
      <c r="O307" s="12"/>
      <c r="P307" s="12"/>
      <c r="R307" s="9"/>
      <c r="S307" s="9"/>
    </row>
    <row r="308" spans="6:19" x14ac:dyDescent="0.35">
      <c r="F308" s="9"/>
      <c r="H308" s="13"/>
      <c r="I308" s="9"/>
      <c r="J308" s="9"/>
      <c r="K308" s="9"/>
      <c r="L308" s="9"/>
      <c r="M308" s="9"/>
      <c r="N308" s="9"/>
      <c r="O308" s="12"/>
      <c r="P308" s="12"/>
      <c r="R308" s="9"/>
      <c r="S308" s="9"/>
    </row>
    <row r="309" spans="6:19" x14ac:dyDescent="0.35">
      <c r="F309" s="9"/>
      <c r="H309" s="13"/>
      <c r="I309" s="9"/>
      <c r="J309" s="9"/>
      <c r="K309" s="9"/>
      <c r="L309" s="9"/>
      <c r="M309" s="9"/>
      <c r="N309" s="9"/>
      <c r="O309" s="12"/>
      <c r="P309" s="12"/>
      <c r="R309" s="9"/>
      <c r="S309" s="9"/>
    </row>
    <row r="310" spans="6:19" x14ac:dyDescent="0.35">
      <c r="F310" s="9"/>
      <c r="H310" s="13"/>
      <c r="I310" s="9"/>
      <c r="J310" s="9"/>
      <c r="K310" s="9"/>
      <c r="L310" s="9"/>
      <c r="M310" s="9"/>
      <c r="N310" s="9"/>
      <c r="O310" s="12"/>
      <c r="P310" s="12"/>
      <c r="R310" s="9"/>
      <c r="S310" s="9"/>
    </row>
    <row r="311" spans="6:19" x14ac:dyDescent="0.35">
      <c r="F311" s="9"/>
      <c r="H311" s="13"/>
      <c r="I311" s="9"/>
      <c r="J311" s="9"/>
      <c r="K311" s="9"/>
      <c r="L311" s="9"/>
      <c r="M311" s="9"/>
      <c r="N311" s="9"/>
      <c r="O311" s="12"/>
      <c r="P311" s="12"/>
      <c r="R311" s="9"/>
      <c r="S311" s="9"/>
    </row>
    <row r="312" spans="6:19" x14ac:dyDescent="0.35">
      <c r="F312" s="9"/>
      <c r="H312" s="13"/>
      <c r="I312" s="9"/>
      <c r="J312" s="9"/>
      <c r="K312" s="9"/>
      <c r="L312" s="9"/>
      <c r="M312" s="9"/>
      <c r="N312" s="9"/>
      <c r="O312" s="12"/>
      <c r="P312" s="12"/>
      <c r="R312" s="9"/>
      <c r="S312" s="9"/>
    </row>
    <row r="313" spans="6:19" x14ac:dyDescent="0.35">
      <c r="F313" s="9"/>
      <c r="H313" s="13"/>
      <c r="I313" s="9"/>
      <c r="J313" s="9"/>
      <c r="K313" s="9"/>
      <c r="L313" s="9"/>
      <c r="M313" s="9"/>
      <c r="N313" s="9"/>
      <c r="O313" s="12"/>
      <c r="P313" s="12"/>
      <c r="R313" s="9"/>
      <c r="S313" s="9"/>
    </row>
    <row r="314" spans="6:19" x14ac:dyDescent="0.35">
      <c r="F314" s="9"/>
      <c r="H314" s="13"/>
      <c r="I314" s="9"/>
      <c r="J314" s="9"/>
      <c r="K314" s="9"/>
      <c r="L314" s="9"/>
      <c r="M314" s="9"/>
      <c r="N314" s="9"/>
      <c r="O314" s="12"/>
      <c r="P314" s="12"/>
      <c r="R314" s="9"/>
      <c r="S314" s="9"/>
    </row>
    <row r="315" spans="6:19" x14ac:dyDescent="0.35">
      <c r="F315" s="9"/>
      <c r="H315" s="13"/>
      <c r="I315" s="9"/>
      <c r="J315" s="9"/>
      <c r="K315" s="9"/>
      <c r="L315" s="9"/>
      <c r="M315" s="9"/>
      <c r="N315" s="9"/>
      <c r="O315" s="12"/>
      <c r="P315" s="12"/>
      <c r="R315" s="9"/>
      <c r="S315" s="9"/>
    </row>
    <row r="316" spans="6:19" x14ac:dyDescent="0.35">
      <c r="F316" s="9"/>
      <c r="H316" s="13"/>
      <c r="I316" s="9"/>
      <c r="J316" s="9"/>
      <c r="K316" s="9"/>
      <c r="L316" s="9"/>
      <c r="M316" s="9"/>
      <c r="N316" s="9"/>
      <c r="O316" s="12"/>
      <c r="P316" s="12"/>
      <c r="R316" s="9"/>
      <c r="S316" s="9"/>
    </row>
    <row r="317" spans="6:19" x14ac:dyDescent="0.35">
      <c r="F317" s="9"/>
      <c r="H317" s="13"/>
      <c r="I317" s="9"/>
      <c r="J317" s="9"/>
      <c r="K317" s="9"/>
      <c r="L317" s="9"/>
      <c r="M317" s="9"/>
      <c r="N317" s="9"/>
      <c r="O317" s="12"/>
      <c r="P317" s="12"/>
      <c r="R317" s="9"/>
      <c r="S317" s="9"/>
    </row>
    <row r="318" spans="6:19" x14ac:dyDescent="0.35">
      <c r="F318" s="9"/>
      <c r="H318" s="13"/>
      <c r="I318" s="9"/>
      <c r="J318" s="9"/>
      <c r="K318" s="9"/>
      <c r="L318" s="9"/>
      <c r="M318" s="9"/>
      <c r="N318" s="9"/>
      <c r="O318" s="12"/>
      <c r="P318" s="12"/>
      <c r="R318" s="9"/>
      <c r="S318" s="9"/>
    </row>
    <row r="319" spans="6:19" x14ac:dyDescent="0.35">
      <c r="F319" s="9"/>
      <c r="H319" s="13"/>
      <c r="I319" s="9"/>
      <c r="J319" s="9"/>
      <c r="K319" s="9"/>
      <c r="L319" s="9"/>
      <c r="M319" s="9"/>
      <c r="N319" s="9"/>
      <c r="O319" s="12"/>
      <c r="P319" s="12"/>
      <c r="R319" s="9"/>
      <c r="S319" s="9"/>
    </row>
    <row r="320" spans="6:19" x14ac:dyDescent="0.35">
      <c r="F320" s="9"/>
      <c r="H320" s="13"/>
      <c r="I320" s="9"/>
      <c r="J320" s="9"/>
      <c r="K320" s="9"/>
      <c r="L320" s="9"/>
      <c r="M320" s="9"/>
      <c r="N320" s="9"/>
      <c r="O320" s="12"/>
      <c r="P320" s="12"/>
      <c r="R320" s="9"/>
      <c r="S320" s="9"/>
    </row>
    <row r="321" spans="6:19" x14ac:dyDescent="0.35">
      <c r="F321" s="9"/>
      <c r="H321" s="13"/>
      <c r="I321" s="9"/>
      <c r="J321" s="9"/>
      <c r="K321" s="9"/>
      <c r="L321" s="9"/>
      <c r="M321" s="9"/>
      <c r="N321" s="9"/>
      <c r="O321" s="12"/>
      <c r="P321" s="12"/>
      <c r="R321" s="9"/>
      <c r="S321" s="9"/>
    </row>
    <row r="322" spans="6:19" x14ac:dyDescent="0.35">
      <c r="F322" s="9"/>
      <c r="H322" s="13"/>
      <c r="I322" s="9"/>
      <c r="J322" s="9"/>
      <c r="K322" s="9"/>
      <c r="L322" s="9"/>
      <c r="M322" s="9"/>
      <c r="N322" s="9"/>
      <c r="O322" s="12"/>
      <c r="P322" s="12"/>
      <c r="R322" s="9"/>
      <c r="S322" s="9"/>
    </row>
    <row r="323" spans="6:19" x14ac:dyDescent="0.35">
      <c r="F323" s="9"/>
      <c r="H323" s="13"/>
      <c r="I323" s="9"/>
      <c r="J323" s="9"/>
      <c r="K323" s="9"/>
      <c r="L323" s="9"/>
      <c r="M323" s="9"/>
      <c r="N323" s="9"/>
      <c r="O323" s="12"/>
      <c r="P323" s="12"/>
      <c r="R323" s="9"/>
      <c r="S323" s="9"/>
    </row>
    <row r="324" spans="6:19" x14ac:dyDescent="0.35">
      <c r="F324" s="9"/>
      <c r="H324" s="13"/>
      <c r="I324" s="9"/>
      <c r="J324" s="9"/>
      <c r="K324" s="9"/>
      <c r="L324" s="9"/>
      <c r="M324" s="9"/>
      <c r="N324" s="9"/>
      <c r="O324" s="12"/>
      <c r="P324" s="12"/>
      <c r="R324" s="9"/>
      <c r="S324" s="9"/>
    </row>
    <row r="325" spans="6:19" x14ac:dyDescent="0.35">
      <c r="F325" s="9"/>
      <c r="H325" s="13"/>
      <c r="I325" s="9"/>
      <c r="J325" s="9"/>
      <c r="K325" s="9"/>
      <c r="L325" s="9"/>
      <c r="M325" s="9"/>
      <c r="N325" s="9"/>
      <c r="O325" s="12"/>
      <c r="P325" s="12"/>
      <c r="R325" s="9"/>
      <c r="S325" s="9"/>
    </row>
    <row r="326" spans="6:19" x14ac:dyDescent="0.35">
      <c r="F326" s="9"/>
      <c r="H326" s="13"/>
      <c r="I326" s="9"/>
      <c r="J326" s="9"/>
      <c r="K326" s="9"/>
      <c r="L326" s="9"/>
      <c r="M326" s="9"/>
      <c r="N326" s="9"/>
      <c r="O326" s="12"/>
      <c r="P326" s="12"/>
      <c r="R326" s="9"/>
      <c r="S326" s="9"/>
    </row>
    <row r="327" spans="6:19" x14ac:dyDescent="0.35">
      <c r="F327" s="9"/>
      <c r="H327" s="13"/>
      <c r="I327" s="9"/>
      <c r="J327" s="9"/>
      <c r="K327" s="9"/>
      <c r="L327" s="9"/>
      <c r="M327" s="9"/>
      <c r="N327" s="9"/>
      <c r="O327" s="12"/>
      <c r="P327" s="12"/>
      <c r="R327" s="9"/>
      <c r="S327" s="9"/>
    </row>
    <row r="328" spans="6:19" x14ac:dyDescent="0.35">
      <c r="F328" s="9"/>
      <c r="H328" s="13"/>
      <c r="I328" s="9"/>
      <c r="J328" s="9"/>
      <c r="K328" s="9"/>
      <c r="L328" s="9"/>
      <c r="M328" s="9"/>
      <c r="N328" s="9"/>
      <c r="O328" s="12"/>
      <c r="P328" s="12"/>
      <c r="R328" s="9"/>
      <c r="S328" s="9"/>
    </row>
    <row r="329" spans="6:19" x14ac:dyDescent="0.35">
      <c r="F329" s="9"/>
      <c r="H329" s="13"/>
      <c r="I329" s="9"/>
      <c r="J329" s="9"/>
      <c r="K329" s="9"/>
      <c r="L329" s="9"/>
      <c r="M329" s="9"/>
      <c r="N329" s="9"/>
      <c r="O329" s="12"/>
      <c r="P329" s="12"/>
      <c r="R329" s="9"/>
      <c r="S329" s="9"/>
    </row>
    <row r="330" spans="6:19" x14ac:dyDescent="0.35">
      <c r="F330" s="9"/>
      <c r="H330" s="13"/>
      <c r="I330" s="9"/>
      <c r="J330" s="9"/>
      <c r="K330" s="9"/>
      <c r="L330" s="9"/>
      <c r="M330" s="9"/>
      <c r="N330" s="9"/>
      <c r="O330" s="12"/>
      <c r="P330" s="12"/>
      <c r="R330" s="9"/>
      <c r="S330" s="9"/>
    </row>
    <row r="331" spans="6:19" x14ac:dyDescent="0.35">
      <c r="F331" s="9"/>
      <c r="H331" s="13"/>
      <c r="I331" s="9"/>
      <c r="J331" s="9"/>
      <c r="K331" s="9"/>
      <c r="L331" s="9"/>
      <c r="M331" s="9"/>
      <c r="N331" s="9"/>
      <c r="O331" s="12"/>
      <c r="P331" s="12"/>
      <c r="R331" s="9"/>
      <c r="S331" s="9"/>
    </row>
    <row r="332" spans="6:19" x14ac:dyDescent="0.35">
      <c r="F332" s="9"/>
      <c r="H332" s="13"/>
      <c r="I332" s="9"/>
      <c r="J332" s="9"/>
      <c r="K332" s="9"/>
      <c r="L332" s="9"/>
      <c r="M332" s="9"/>
      <c r="N332" s="9"/>
      <c r="O332" s="12"/>
      <c r="P332" s="12"/>
      <c r="R332" s="9"/>
      <c r="S332" s="9"/>
    </row>
    <row r="333" spans="6:19" x14ac:dyDescent="0.35">
      <c r="F333" s="9"/>
      <c r="H333" s="13"/>
      <c r="I333" s="9"/>
      <c r="J333" s="9"/>
      <c r="K333" s="9"/>
      <c r="L333" s="9"/>
      <c r="M333" s="9"/>
      <c r="N333" s="9"/>
      <c r="O333" s="12"/>
      <c r="P333" s="12"/>
      <c r="R333" s="9"/>
      <c r="S333" s="9"/>
    </row>
    <row r="334" spans="6:19" x14ac:dyDescent="0.35">
      <c r="F334" s="9"/>
      <c r="H334" s="13"/>
      <c r="I334" s="9"/>
      <c r="J334" s="9"/>
      <c r="K334" s="9"/>
      <c r="L334" s="9"/>
      <c r="M334" s="9"/>
      <c r="N334" s="9"/>
      <c r="O334" s="12"/>
      <c r="P334" s="12"/>
      <c r="R334" s="9"/>
      <c r="S334" s="9"/>
    </row>
    <row r="335" spans="6:19" x14ac:dyDescent="0.35">
      <c r="F335" s="9"/>
      <c r="H335" s="13"/>
      <c r="I335" s="9"/>
      <c r="J335" s="9"/>
      <c r="K335" s="9"/>
      <c r="L335" s="9"/>
      <c r="M335" s="9"/>
      <c r="N335" s="9"/>
      <c r="O335" s="12"/>
      <c r="P335" s="12"/>
      <c r="R335" s="9"/>
      <c r="S335" s="9"/>
    </row>
    <row r="336" spans="6:19" x14ac:dyDescent="0.35">
      <c r="F336" s="9"/>
      <c r="H336" s="13"/>
      <c r="I336" s="9"/>
      <c r="J336" s="9"/>
      <c r="K336" s="9"/>
      <c r="L336" s="9"/>
      <c r="M336" s="9"/>
      <c r="N336" s="9"/>
      <c r="O336" s="12"/>
      <c r="P336" s="12"/>
      <c r="R336" s="9"/>
      <c r="S336" s="9"/>
    </row>
    <row r="337" spans="6:19" x14ac:dyDescent="0.35">
      <c r="F337" s="9"/>
      <c r="H337" s="13"/>
      <c r="I337" s="9"/>
      <c r="J337" s="9"/>
      <c r="K337" s="9"/>
      <c r="L337" s="9"/>
      <c r="M337" s="9"/>
      <c r="N337" s="9"/>
      <c r="O337" s="12"/>
      <c r="P337" s="12"/>
      <c r="R337" s="9"/>
      <c r="S337" s="9"/>
    </row>
    <row r="338" spans="6:19" x14ac:dyDescent="0.35">
      <c r="F338" s="9"/>
      <c r="H338" s="13"/>
      <c r="I338" s="9"/>
      <c r="J338" s="9"/>
      <c r="K338" s="9"/>
      <c r="L338" s="9"/>
      <c r="M338" s="9"/>
      <c r="N338" s="9"/>
      <c r="O338" s="12"/>
      <c r="P338" s="12"/>
      <c r="R338" s="9"/>
      <c r="S338" s="9"/>
    </row>
    <row r="339" spans="6:19" x14ac:dyDescent="0.35">
      <c r="F339" s="9"/>
      <c r="H339" s="13"/>
      <c r="I339" s="9"/>
      <c r="J339" s="9"/>
      <c r="K339" s="9"/>
      <c r="L339" s="9"/>
      <c r="M339" s="9"/>
      <c r="N339" s="9"/>
      <c r="O339" s="12"/>
      <c r="P339" s="12"/>
      <c r="R339" s="9"/>
      <c r="S339" s="9"/>
    </row>
    <row r="340" spans="6:19" x14ac:dyDescent="0.35">
      <c r="F340" s="9"/>
      <c r="H340" s="13"/>
      <c r="I340" s="9"/>
      <c r="J340" s="9"/>
      <c r="K340" s="9"/>
      <c r="L340" s="9"/>
      <c r="M340" s="9"/>
      <c r="N340" s="9"/>
      <c r="O340" s="12"/>
      <c r="P340" s="12"/>
      <c r="R340" s="9"/>
      <c r="S340" s="9"/>
    </row>
    <row r="341" spans="6:19" x14ac:dyDescent="0.35">
      <c r="F341" s="9"/>
      <c r="H341" s="13"/>
      <c r="I341" s="9"/>
      <c r="J341" s="9"/>
      <c r="K341" s="9"/>
      <c r="L341" s="9"/>
      <c r="M341" s="9"/>
      <c r="N341" s="9"/>
      <c r="O341" s="12"/>
      <c r="P341" s="12"/>
      <c r="R341" s="9"/>
      <c r="S341" s="9"/>
    </row>
    <row r="342" spans="6:19" x14ac:dyDescent="0.35">
      <c r="F342" s="9"/>
      <c r="H342" s="13"/>
      <c r="I342" s="9"/>
      <c r="J342" s="9"/>
      <c r="K342" s="9"/>
      <c r="L342" s="9"/>
      <c r="M342" s="9"/>
      <c r="N342" s="9"/>
      <c r="O342" s="12"/>
      <c r="P342" s="12"/>
      <c r="R342" s="9"/>
      <c r="S342" s="9"/>
    </row>
    <row r="343" spans="6:19" x14ac:dyDescent="0.35">
      <c r="F343" s="9"/>
      <c r="H343" s="13"/>
      <c r="I343" s="9"/>
      <c r="J343" s="9"/>
      <c r="K343" s="9"/>
      <c r="L343" s="9"/>
      <c r="M343" s="9"/>
      <c r="N343" s="9"/>
      <c r="O343" s="12"/>
      <c r="P343" s="12"/>
      <c r="R343" s="9"/>
      <c r="S343" s="9"/>
    </row>
    <row r="344" spans="6:19" x14ac:dyDescent="0.35">
      <c r="F344" s="9"/>
      <c r="H344" s="13"/>
      <c r="I344" s="9"/>
      <c r="J344" s="9"/>
      <c r="K344" s="9"/>
      <c r="L344" s="9"/>
      <c r="M344" s="9"/>
      <c r="N344" s="9"/>
      <c r="O344" s="12"/>
      <c r="P344" s="12"/>
      <c r="R344" s="9"/>
      <c r="S344" s="9"/>
    </row>
    <row r="345" spans="6:19" x14ac:dyDescent="0.35">
      <c r="F345" s="9"/>
      <c r="H345" s="13"/>
      <c r="I345" s="9"/>
      <c r="J345" s="9"/>
      <c r="K345" s="9"/>
      <c r="L345" s="9"/>
      <c r="M345" s="9"/>
      <c r="N345" s="9"/>
      <c r="O345" s="12"/>
      <c r="P345" s="12"/>
      <c r="R345" s="9"/>
      <c r="S345" s="9"/>
    </row>
    <row r="346" spans="6:19" x14ac:dyDescent="0.35">
      <c r="F346" s="9"/>
      <c r="H346" s="13"/>
      <c r="I346" s="9"/>
      <c r="J346" s="9"/>
      <c r="K346" s="9"/>
      <c r="L346" s="9"/>
      <c r="M346" s="9"/>
      <c r="N346" s="9"/>
      <c r="O346" s="12"/>
      <c r="P346" s="12"/>
      <c r="R346" s="9"/>
      <c r="S346" s="9"/>
    </row>
    <row r="347" spans="6:19" x14ac:dyDescent="0.35">
      <c r="F347" s="9"/>
      <c r="H347" s="13"/>
      <c r="I347" s="9"/>
      <c r="J347" s="9"/>
      <c r="K347" s="9"/>
      <c r="L347" s="9"/>
      <c r="M347" s="9"/>
      <c r="N347" s="9"/>
      <c r="O347" s="12"/>
      <c r="P347" s="12"/>
      <c r="R347" s="9"/>
      <c r="S347" s="9"/>
    </row>
    <row r="348" spans="6:19" x14ac:dyDescent="0.35">
      <c r="F348" s="9"/>
      <c r="H348" s="13"/>
      <c r="I348" s="9"/>
      <c r="J348" s="9"/>
      <c r="K348" s="9"/>
      <c r="L348" s="9"/>
      <c r="M348" s="9"/>
      <c r="N348" s="9"/>
      <c r="O348" s="12"/>
      <c r="P348" s="12"/>
      <c r="R348" s="9"/>
      <c r="S348" s="9"/>
    </row>
    <row r="349" spans="6:19" x14ac:dyDescent="0.35">
      <c r="F349" s="9"/>
      <c r="H349" s="13"/>
      <c r="I349" s="9"/>
      <c r="J349" s="9"/>
      <c r="K349" s="9"/>
      <c r="L349" s="9"/>
      <c r="M349" s="9"/>
      <c r="N349" s="9"/>
      <c r="O349" s="12"/>
      <c r="P349" s="12"/>
      <c r="R349" s="9"/>
      <c r="S349" s="9"/>
    </row>
    <row r="350" spans="6:19" x14ac:dyDescent="0.35">
      <c r="F350" s="9"/>
      <c r="H350" s="13"/>
      <c r="I350" s="9"/>
      <c r="J350" s="9"/>
      <c r="K350" s="9"/>
      <c r="L350" s="9"/>
      <c r="M350" s="9"/>
      <c r="N350" s="9"/>
      <c r="O350" s="12"/>
      <c r="P350" s="12"/>
      <c r="R350" s="9"/>
      <c r="S350" s="9"/>
    </row>
    <row r="351" spans="6:19" x14ac:dyDescent="0.35">
      <c r="F351" s="9"/>
      <c r="H351" s="13"/>
      <c r="I351" s="9"/>
      <c r="J351" s="9"/>
      <c r="K351" s="9"/>
      <c r="L351" s="9"/>
      <c r="M351" s="9"/>
      <c r="N351" s="9"/>
      <c r="O351" s="12"/>
      <c r="P351" s="12"/>
      <c r="R351" s="9"/>
      <c r="S351" s="9"/>
    </row>
    <row r="352" spans="6:19" x14ac:dyDescent="0.35">
      <c r="F352" s="9"/>
      <c r="H352" s="13"/>
      <c r="I352" s="9"/>
      <c r="J352" s="9"/>
      <c r="K352" s="9"/>
      <c r="L352" s="9"/>
      <c r="M352" s="9"/>
      <c r="N352" s="9"/>
      <c r="O352" s="12"/>
      <c r="P352" s="12"/>
      <c r="R352" s="9"/>
      <c r="S352" s="9"/>
    </row>
    <row r="353" spans="6:19" x14ac:dyDescent="0.35">
      <c r="F353" s="9"/>
      <c r="H353" s="13"/>
      <c r="I353" s="9"/>
      <c r="J353" s="9"/>
      <c r="K353" s="9"/>
      <c r="L353" s="9"/>
      <c r="M353" s="9"/>
      <c r="N353" s="9"/>
      <c r="O353" s="12"/>
      <c r="P353" s="12"/>
      <c r="R353" s="9"/>
      <c r="S353" s="9"/>
    </row>
    <row r="354" spans="6:19" x14ac:dyDescent="0.35">
      <c r="F354" s="9"/>
      <c r="H354" s="13"/>
      <c r="I354" s="9"/>
      <c r="J354" s="9"/>
      <c r="K354" s="9"/>
      <c r="L354" s="9"/>
      <c r="M354" s="9"/>
      <c r="N354" s="9"/>
      <c r="O354" s="12"/>
      <c r="P354" s="12"/>
      <c r="R354" s="9"/>
      <c r="S354" s="9"/>
    </row>
    <row r="355" spans="6:19" x14ac:dyDescent="0.35">
      <c r="F355" s="9"/>
      <c r="H355" s="13"/>
      <c r="I355" s="9"/>
      <c r="J355" s="9"/>
      <c r="K355" s="9"/>
      <c r="L355" s="9"/>
      <c r="M355" s="9"/>
      <c r="N355" s="9"/>
      <c r="O355" s="12"/>
      <c r="P355" s="12"/>
      <c r="R355" s="9"/>
      <c r="S355" s="9"/>
    </row>
    <row r="356" spans="6:19" x14ac:dyDescent="0.35">
      <c r="F356" s="9"/>
      <c r="H356" s="13"/>
      <c r="I356" s="9"/>
      <c r="J356" s="9"/>
      <c r="K356" s="9"/>
      <c r="L356" s="9"/>
      <c r="M356" s="9"/>
      <c r="N356" s="9"/>
      <c r="O356" s="12"/>
      <c r="P356" s="12"/>
      <c r="R356" s="9"/>
      <c r="S356" s="9"/>
    </row>
    <row r="357" spans="6:19" x14ac:dyDescent="0.35">
      <c r="F357" s="9"/>
      <c r="H357" s="13"/>
      <c r="I357" s="9"/>
      <c r="J357" s="9"/>
      <c r="K357" s="9"/>
      <c r="L357" s="9"/>
      <c r="M357" s="9"/>
      <c r="N357" s="9"/>
      <c r="O357" s="12"/>
      <c r="P357" s="12"/>
      <c r="R357" s="9"/>
      <c r="S357" s="9"/>
    </row>
    <row r="358" spans="6:19" x14ac:dyDescent="0.35">
      <c r="F358" s="9"/>
      <c r="H358" s="13"/>
      <c r="I358" s="9"/>
      <c r="J358" s="9"/>
      <c r="K358" s="9"/>
      <c r="L358" s="9"/>
      <c r="M358" s="9"/>
      <c r="N358" s="9"/>
      <c r="O358" s="12"/>
      <c r="P358" s="12"/>
      <c r="R358" s="9"/>
      <c r="S358" s="9"/>
    </row>
    <row r="359" spans="6:19" x14ac:dyDescent="0.35">
      <c r="F359" s="9"/>
      <c r="H359" s="13"/>
      <c r="I359" s="9"/>
      <c r="J359" s="9"/>
      <c r="K359" s="9"/>
      <c r="L359" s="9"/>
      <c r="M359" s="9"/>
      <c r="N359" s="9"/>
      <c r="O359" s="12"/>
      <c r="P359" s="12"/>
      <c r="R359" s="9"/>
      <c r="S359" s="9"/>
    </row>
    <row r="360" spans="6:19" x14ac:dyDescent="0.35">
      <c r="F360" s="9"/>
      <c r="H360" s="13"/>
      <c r="I360" s="9"/>
      <c r="J360" s="9"/>
      <c r="K360" s="9"/>
      <c r="L360" s="9"/>
      <c r="M360" s="9"/>
      <c r="N360" s="9"/>
      <c r="O360" s="12"/>
      <c r="P360" s="12"/>
      <c r="R360" s="9"/>
      <c r="S360" s="9"/>
    </row>
    <row r="361" spans="6:19" x14ac:dyDescent="0.35">
      <c r="F361" s="9"/>
      <c r="H361" s="13"/>
      <c r="I361" s="9"/>
      <c r="J361" s="9"/>
      <c r="K361" s="9"/>
      <c r="L361" s="9"/>
      <c r="M361" s="9"/>
      <c r="N361" s="9"/>
      <c r="O361" s="12"/>
      <c r="P361" s="12"/>
      <c r="R361" s="9"/>
      <c r="S361" s="9"/>
    </row>
    <row r="362" spans="6:19" x14ac:dyDescent="0.35">
      <c r="F362" s="9"/>
      <c r="H362" s="13"/>
      <c r="I362" s="9"/>
      <c r="J362" s="9"/>
      <c r="K362" s="9"/>
      <c r="L362" s="9"/>
      <c r="M362" s="9"/>
      <c r="N362" s="9"/>
      <c r="O362" s="12"/>
      <c r="P362" s="12"/>
      <c r="R362" s="9"/>
      <c r="S362" s="9"/>
    </row>
    <row r="363" spans="6:19" x14ac:dyDescent="0.35">
      <c r="F363" s="9"/>
      <c r="H363" s="13"/>
      <c r="I363" s="9"/>
      <c r="J363" s="9"/>
      <c r="K363" s="9"/>
      <c r="L363" s="9"/>
      <c r="M363" s="9"/>
      <c r="N363" s="9"/>
      <c r="O363" s="12"/>
      <c r="P363" s="12"/>
      <c r="R363" s="9"/>
      <c r="S363" s="9"/>
    </row>
    <row r="364" spans="6:19" x14ac:dyDescent="0.35">
      <c r="F364" s="9"/>
      <c r="H364" s="13"/>
      <c r="I364" s="9"/>
      <c r="J364" s="9"/>
      <c r="K364" s="9"/>
      <c r="L364" s="9"/>
      <c r="M364" s="9"/>
      <c r="N364" s="9"/>
      <c r="O364" s="12"/>
      <c r="P364" s="12"/>
      <c r="R364" s="9"/>
      <c r="S364" s="9"/>
    </row>
    <row r="365" spans="6:19" x14ac:dyDescent="0.35">
      <c r="F365" s="9"/>
      <c r="H365" s="13"/>
      <c r="I365" s="9"/>
      <c r="J365" s="9"/>
      <c r="K365" s="9"/>
      <c r="L365" s="9"/>
      <c r="M365" s="9"/>
      <c r="N365" s="9"/>
      <c r="O365" s="12"/>
      <c r="P365" s="12"/>
      <c r="R365" s="9"/>
      <c r="S365" s="9"/>
    </row>
    <row r="366" spans="6:19" x14ac:dyDescent="0.35">
      <c r="F366" s="9"/>
      <c r="H366" s="13"/>
      <c r="I366" s="9"/>
      <c r="J366" s="9"/>
      <c r="K366" s="9"/>
      <c r="L366" s="9"/>
      <c r="M366" s="9"/>
      <c r="N366" s="9"/>
      <c r="O366" s="12"/>
      <c r="P366" s="12"/>
      <c r="R366" s="9"/>
      <c r="S366" s="9"/>
    </row>
    <row r="367" spans="6:19" x14ac:dyDescent="0.35">
      <c r="F367" s="9"/>
      <c r="H367" s="13"/>
      <c r="I367" s="9"/>
      <c r="J367" s="9"/>
      <c r="K367" s="9"/>
      <c r="L367" s="9"/>
      <c r="M367" s="9"/>
      <c r="N367" s="9"/>
      <c r="O367" s="12"/>
      <c r="P367" s="12"/>
      <c r="R367" s="9"/>
      <c r="S367" s="9"/>
    </row>
    <row r="368" spans="6:19" x14ac:dyDescent="0.35">
      <c r="F368" s="9"/>
      <c r="H368" s="13"/>
      <c r="I368" s="9"/>
      <c r="J368" s="9"/>
      <c r="K368" s="9"/>
      <c r="L368" s="9"/>
      <c r="M368" s="9"/>
      <c r="N368" s="9"/>
      <c r="O368" s="12"/>
      <c r="P368" s="12"/>
      <c r="R368" s="9"/>
      <c r="S368" s="9"/>
    </row>
    <row r="369" spans="6:19" x14ac:dyDescent="0.35">
      <c r="F369" s="9"/>
      <c r="H369" s="13"/>
      <c r="I369" s="9"/>
      <c r="J369" s="9"/>
      <c r="K369" s="9"/>
      <c r="L369" s="9"/>
      <c r="M369" s="9"/>
      <c r="N369" s="9"/>
      <c r="O369" s="12"/>
      <c r="P369" s="12"/>
      <c r="R369" s="9"/>
      <c r="S369" s="9"/>
    </row>
    <row r="370" spans="6:19" x14ac:dyDescent="0.35">
      <c r="F370" s="9"/>
      <c r="H370" s="13"/>
      <c r="I370" s="9"/>
      <c r="J370" s="9"/>
      <c r="K370" s="9"/>
      <c r="L370" s="9"/>
      <c r="M370" s="9"/>
      <c r="N370" s="9"/>
      <c r="O370" s="12"/>
      <c r="P370" s="12"/>
      <c r="R370" s="9"/>
      <c r="S370" s="9"/>
    </row>
    <row r="371" spans="6:19" x14ac:dyDescent="0.35">
      <c r="F371" s="9"/>
      <c r="H371" s="13"/>
      <c r="I371" s="9"/>
      <c r="J371" s="9"/>
      <c r="K371" s="9"/>
      <c r="L371" s="9"/>
      <c r="M371" s="9"/>
      <c r="N371" s="9"/>
      <c r="O371" s="12"/>
      <c r="P371" s="12"/>
      <c r="R371" s="9"/>
      <c r="S371" s="9"/>
    </row>
    <row r="372" spans="6:19" x14ac:dyDescent="0.35">
      <c r="F372" s="9"/>
      <c r="H372" s="13"/>
      <c r="I372" s="9"/>
      <c r="J372" s="9"/>
      <c r="K372" s="9"/>
      <c r="L372" s="9"/>
      <c r="M372" s="9"/>
      <c r="N372" s="9"/>
      <c r="O372" s="12"/>
      <c r="P372" s="12"/>
      <c r="R372" s="9"/>
      <c r="S372" s="9"/>
    </row>
    <row r="373" spans="6:19" x14ac:dyDescent="0.35">
      <c r="F373" s="9"/>
      <c r="H373" s="13"/>
      <c r="I373" s="9"/>
      <c r="J373" s="9"/>
      <c r="K373" s="9"/>
      <c r="L373" s="9"/>
      <c r="M373" s="9"/>
      <c r="N373" s="9"/>
      <c r="O373" s="12"/>
      <c r="P373" s="12"/>
      <c r="R373" s="9"/>
      <c r="S373" s="9"/>
    </row>
    <row r="374" spans="6:19" x14ac:dyDescent="0.35">
      <c r="F374" s="9"/>
      <c r="H374" s="13"/>
      <c r="I374" s="9"/>
      <c r="J374" s="9"/>
      <c r="K374" s="9"/>
      <c r="L374" s="9"/>
      <c r="M374" s="9"/>
      <c r="N374" s="9"/>
      <c r="O374" s="12"/>
      <c r="P374" s="12"/>
      <c r="R374" s="9"/>
      <c r="S374" s="9"/>
    </row>
    <row r="375" spans="6:19" x14ac:dyDescent="0.35">
      <c r="F375" s="9"/>
      <c r="H375" s="13"/>
      <c r="I375" s="9"/>
      <c r="J375" s="9"/>
      <c r="K375" s="9"/>
      <c r="L375" s="9"/>
      <c r="M375" s="9"/>
      <c r="N375" s="9"/>
      <c r="O375" s="12"/>
      <c r="P375" s="12"/>
      <c r="R375" s="9"/>
      <c r="S375" s="9"/>
    </row>
    <row r="376" spans="6:19" x14ac:dyDescent="0.35">
      <c r="F376" s="9"/>
      <c r="H376" s="13"/>
      <c r="I376" s="9"/>
      <c r="J376" s="9"/>
      <c r="K376" s="9"/>
      <c r="L376" s="9"/>
      <c r="M376" s="9"/>
      <c r="N376" s="9"/>
      <c r="O376" s="12"/>
      <c r="P376" s="12"/>
      <c r="R376" s="9"/>
      <c r="S376" s="9"/>
    </row>
    <row r="377" spans="6:19" x14ac:dyDescent="0.35">
      <c r="F377" s="9"/>
      <c r="H377" s="13"/>
      <c r="I377" s="9"/>
      <c r="J377" s="9"/>
      <c r="K377" s="9"/>
      <c r="L377" s="9"/>
      <c r="M377" s="9"/>
      <c r="N377" s="9"/>
      <c r="O377" s="12"/>
      <c r="P377" s="12"/>
      <c r="R377" s="9"/>
      <c r="S377" s="9"/>
    </row>
    <row r="378" spans="6:19" x14ac:dyDescent="0.35">
      <c r="F378" s="9"/>
      <c r="H378" s="13"/>
      <c r="I378" s="9"/>
      <c r="J378" s="9"/>
      <c r="K378" s="9"/>
      <c r="L378" s="9"/>
      <c r="M378" s="9"/>
      <c r="N378" s="9"/>
      <c r="O378" s="12"/>
      <c r="P378" s="12"/>
      <c r="R378" s="9"/>
      <c r="S378" s="9"/>
    </row>
    <row r="379" spans="6:19" x14ac:dyDescent="0.35">
      <c r="F379" s="9"/>
      <c r="H379" s="13"/>
      <c r="I379" s="9"/>
      <c r="J379" s="9"/>
      <c r="K379" s="9"/>
      <c r="L379" s="9"/>
      <c r="M379" s="9"/>
      <c r="N379" s="9"/>
      <c r="O379" s="12"/>
      <c r="P379" s="12"/>
      <c r="R379" s="9"/>
      <c r="S379" s="9"/>
    </row>
    <row r="380" spans="6:19" x14ac:dyDescent="0.35">
      <c r="F380" s="9"/>
      <c r="H380" s="13"/>
      <c r="I380" s="9"/>
      <c r="J380" s="9"/>
      <c r="K380" s="9"/>
      <c r="L380" s="9"/>
      <c r="M380" s="9"/>
      <c r="N380" s="9"/>
      <c r="O380" s="12"/>
      <c r="P380" s="12"/>
      <c r="R380" s="9"/>
      <c r="S380" s="9"/>
    </row>
    <row r="381" spans="6:19" x14ac:dyDescent="0.35">
      <c r="F381" s="9"/>
      <c r="H381" s="13"/>
      <c r="I381" s="9"/>
      <c r="J381" s="9"/>
      <c r="K381" s="9"/>
      <c r="L381" s="9"/>
      <c r="M381" s="9"/>
      <c r="N381" s="9"/>
      <c r="O381" s="12"/>
      <c r="P381" s="12"/>
      <c r="R381" s="9"/>
      <c r="S381" s="9"/>
    </row>
    <row r="382" spans="6:19" x14ac:dyDescent="0.35">
      <c r="F382" s="9"/>
      <c r="H382" s="13"/>
      <c r="I382" s="9"/>
      <c r="J382" s="9"/>
      <c r="K382" s="9"/>
      <c r="L382" s="9"/>
      <c r="M382" s="9"/>
      <c r="N382" s="9"/>
      <c r="O382" s="12"/>
      <c r="P382" s="12"/>
      <c r="R382" s="9"/>
      <c r="S382" s="9"/>
    </row>
    <row r="383" spans="6:19" x14ac:dyDescent="0.35">
      <c r="F383" s="9"/>
      <c r="H383" s="13"/>
      <c r="I383" s="9"/>
      <c r="J383" s="9"/>
      <c r="K383" s="9"/>
      <c r="L383" s="9"/>
      <c r="M383" s="9"/>
      <c r="N383" s="9"/>
      <c r="O383" s="12"/>
      <c r="P383" s="12"/>
      <c r="R383" s="9"/>
      <c r="S383" s="9"/>
    </row>
    <row r="384" spans="6:19" x14ac:dyDescent="0.35">
      <c r="F384" s="9"/>
      <c r="H384" s="13"/>
      <c r="I384" s="9"/>
      <c r="J384" s="9"/>
      <c r="K384" s="9"/>
      <c r="L384" s="9"/>
      <c r="M384" s="9"/>
      <c r="N384" s="9"/>
      <c r="O384" s="12"/>
      <c r="P384" s="12"/>
      <c r="R384" s="9"/>
      <c r="S384" s="9"/>
    </row>
    <row r="385" spans="6:19" x14ac:dyDescent="0.35">
      <c r="F385" s="9"/>
      <c r="H385" s="13"/>
      <c r="I385" s="9"/>
      <c r="J385" s="9"/>
      <c r="K385" s="9"/>
      <c r="L385" s="9"/>
      <c r="M385" s="9"/>
      <c r="N385" s="9"/>
      <c r="O385" s="12"/>
      <c r="P385" s="12"/>
      <c r="R385" s="9"/>
      <c r="S385" s="9"/>
    </row>
    <row r="386" spans="6:19" x14ac:dyDescent="0.35">
      <c r="F386" s="9"/>
      <c r="H386" s="13"/>
      <c r="I386" s="9"/>
      <c r="J386" s="9"/>
      <c r="K386" s="9"/>
      <c r="L386" s="9"/>
      <c r="M386" s="9"/>
      <c r="N386" s="9"/>
      <c r="O386" s="12"/>
      <c r="P386" s="12"/>
      <c r="R386" s="9"/>
      <c r="S386" s="9"/>
    </row>
    <row r="387" spans="6:19" x14ac:dyDescent="0.35">
      <c r="F387" s="9"/>
      <c r="H387" s="13"/>
      <c r="I387" s="9"/>
      <c r="J387" s="9"/>
      <c r="K387" s="9"/>
      <c r="L387" s="9"/>
      <c r="M387" s="9"/>
      <c r="N387" s="9"/>
      <c r="O387" s="12"/>
      <c r="P387" s="12"/>
      <c r="R387" s="9"/>
      <c r="S387" s="9"/>
    </row>
    <row r="388" spans="6:19" x14ac:dyDescent="0.35">
      <c r="F388" s="9"/>
      <c r="H388" s="13"/>
      <c r="I388" s="9"/>
      <c r="J388" s="9"/>
      <c r="K388" s="9"/>
      <c r="L388" s="9"/>
      <c r="M388" s="9"/>
      <c r="N388" s="9"/>
      <c r="O388" s="12"/>
      <c r="P388" s="12"/>
      <c r="R388" s="9"/>
      <c r="S388" s="9"/>
    </row>
    <row r="389" spans="6:19" x14ac:dyDescent="0.35">
      <c r="F389" s="9"/>
      <c r="H389" s="13"/>
      <c r="I389" s="9"/>
      <c r="J389" s="9"/>
      <c r="K389" s="9"/>
      <c r="L389" s="9"/>
      <c r="M389" s="9"/>
      <c r="N389" s="9"/>
      <c r="O389" s="12"/>
      <c r="P389" s="12"/>
      <c r="R389" s="9"/>
      <c r="S389" s="9"/>
    </row>
    <row r="390" spans="6:19" x14ac:dyDescent="0.35">
      <c r="F390" s="9"/>
      <c r="H390" s="13"/>
      <c r="I390" s="9"/>
      <c r="J390" s="9"/>
      <c r="K390" s="9"/>
      <c r="L390" s="9"/>
      <c r="M390" s="9"/>
      <c r="N390" s="9"/>
      <c r="O390" s="12"/>
      <c r="P390" s="12"/>
      <c r="R390" s="9"/>
      <c r="S390" s="9"/>
    </row>
    <row r="391" spans="6:19" x14ac:dyDescent="0.35">
      <c r="F391" s="9"/>
      <c r="H391" s="13"/>
      <c r="I391" s="9"/>
      <c r="J391" s="9"/>
      <c r="K391" s="9"/>
      <c r="L391" s="9"/>
      <c r="M391" s="9"/>
      <c r="N391" s="9"/>
      <c r="O391" s="12"/>
      <c r="P391" s="12"/>
      <c r="R391" s="9"/>
      <c r="S391" s="9"/>
    </row>
    <row r="392" spans="6:19" x14ac:dyDescent="0.35">
      <c r="F392" s="9"/>
      <c r="H392" s="13"/>
      <c r="I392" s="9"/>
      <c r="J392" s="9"/>
      <c r="K392" s="9"/>
      <c r="L392" s="9"/>
      <c r="M392" s="9"/>
      <c r="N392" s="9"/>
      <c r="O392" s="12"/>
      <c r="P392" s="12"/>
      <c r="R392" s="9"/>
      <c r="S392" s="9"/>
    </row>
    <row r="393" spans="6:19" x14ac:dyDescent="0.35">
      <c r="F393" s="9"/>
      <c r="H393" s="13"/>
      <c r="I393" s="9"/>
      <c r="J393" s="9"/>
      <c r="K393" s="9"/>
      <c r="L393" s="9"/>
      <c r="M393" s="9"/>
      <c r="N393" s="9"/>
      <c r="O393" s="12"/>
      <c r="P393" s="12"/>
      <c r="R393" s="9"/>
      <c r="S393" s="9"/>
    </row>
    <row r="394" spans="6:19" x14ac:dyDescent="0.35">
      <c r="F394" s="9"/>
      <c r="H394" s="13"/>
      <c r="I394" s="9"/>
      <c r="J394" s="9"/>
      <c r="K394" s="9"/>
      <c r="L394" s="9"/>
      <c r="M394" s="9"/>
      <c r="N394" s="9"/>
      <c r="O394" s="12"/>
      <c r="P394" s="12"/>
      <c r="R394" s="9"/>
      <c r="S394" s="9"/>
    </row>
    <row r="395" spans="6:19" x14ac:dyDescent="0.35">
      <c r="F395" s="9"/>
      <c r="H395" s="13"/>
      <c r="I395" s="9"/>
      <c r="J395" s="9"/>
      <c r="K395" s="9"/>
      <c r="L395" s="9"/>
      <c r="M395" s="9"/>
      <c r="N395" s="9"/>
      <c r="O395" s="12"/>
      <c r="P395" s="12"/>
      <c r="R395" s="9"/>
      <c r="S395" s="9"/>
    </row>
    <row r="396" spans="6:19" x14ac:dyDescent="0.35">
      <c r="F396" s="9"/>
      <c r="H396" s="13"/>
      <c r="I396" s="9"/>
      <c r="J396" s="9"/>
      <c r="K396" s="9"/>
      <c r="L396" s="9"/>
      <c r="M396" s="9"/>
      <c r="N396" s="9"/>
      <c r="O396" s="12"/>
      <c r="P396" s="12"/>
      <c r="R396" s="9"/>
      <c r="S396" s="9"/>
    </row>
    <row r="397" spans="6:19" x14ac:dyDescent="0.35">
      <c r="F397" s="9"/>
      <c r="H397" s="13"/>
      <c r="I397" s="9"/>
      <c r="J397" s="9"/>
      <c r="K397" s="9"/>
      <c r="L397" s="9"/>
      <c r="M397" s="9"/>
      <c r="N397" s="9"/>
      <c r="O397" s="12"/>
      <c r="P397" s="12"/>
      <c r="R397" s="9"/>
      <c r="S397" s="9"/>
    </row>
    <row r="398" spans="6:19" x14ac:dyDescent="0.35">
      <c r="F398" s="9"/>
      <c r="H398" s="13"/>
      <c r="I398" s="9"/>
      <c r="J398" s="9"/>
      <c r="K398" s="9"/>
      <c r="L398" s="9"/>
      <c r="M398" s="9"/>
      <c r="N398" s="9"/>
      <c r="O398" s="12"/>
      <c r="P398" s="12"/>
      <c r="R398" s="9"/>
      <c r="S398" s="9"/>
    </row>
    <row r="399" spans="6:19" x14ac:dyDescent="0.35">
      <c r="F399" s="9"/>
      <c r="H399" s="13"/>
      <c r="I399" s="9"/>
      <c r="J399" s="9"/>
      <c r="K399" s="9"/>
      <c r="L399" s="9"/>
      <c r="M399" s="9"/>
      <c r="N399" s="9"/>
      <c r="O399" s="12"/>
      <c r="P399" s="12"/>
      <c r="R399" s="9"/>
      <c r="S399" s="9"/>
    </row>
    <row r="400" spans="6:19" x14ac:dyDescent="0.35">
      <c r="F400" s="9"/>
      <c r="H400" s="13"/>
      <c r="I400" s="9"/>
      <c r="J400" s="9"/>
      <c r="K400" s="9"/>
      <c r="L400" s="9"/>
      <c r="M400" s="9"/>
      <c r="N400" s="9"/>
      <c r="O400" s="12"/>
      <c r="P400" s="12"/>
      <c r="R400" s="9"/>
      <c r="S400" s="9"/>
    </row>
    <row r="401" spans="6:19" x14ac:dyDescent="0.35">
      <c r="F401" s="9"/>
      <c r="H401" s="13"/>
      <c r="I401" s="9"/>
      <c r="J401" s="9"/>
      <c r="K401" s="9"/>
      <c r="L401" s="9"/>
      <c r="M401" s="9"/>
      <c r="N401" s="9"/>
      <c r="O401" s="12"/>
      <c r="P401" s="12"/>
      <c r="R401" s="9"/>
      <c r="S401" s="9"/>
    </row>
    <row r="402" spans="6:19" x14ac:dyDescent="0.35">
      <c r="F402" s="9"/>
      <c r="H402" s="13"/>
      <c r="I402" s="9"/>
      <c r="J402" s="9"/>
      <c r="K402" s="9"/>
      <c r="L402" s="9"/>
      <c r="M402" s="9"/>
      <c r="N402" s="9"/>
      <c r="O402" s="12"/>
      <c r="P402" s="12"/>
      <c r="R402" s="9"/>
      <c r="S402" s="9"/>
    </row>
    <row r="403" spans="6:19" x14ac:dyDescent="0.35">
      <c r="F403" s="9"/>
      <c r="H403" s="13"/>
      <c r="I403" s="9"/>
      <c r="J403" s="9"/>
      <c r="K403" s="9"/>
      <c r="L403" s="9"/>
      <c r="M403" s="9"/>
      <c r="N403" s="9"/>
      <c r="O403" s="12"/>
      <c r="P403" s="12"/>
      <c r="R403" s="9"/>
      <c r="S403" s="9"/>
    </row>
    <row r="404" spans="6:19" x14ac:dyDescent="0.35">
      <c r="F404" s="9"/>
      <c r="H404" s="13"/>
      <c r="I404" s="9"/>
      <c r="J404" s="9"/>
      <c r="K404" s="9"/>
      <c r="L404" s="9"/>
      <c r="M404" s="9"/>
      <c r="N404" s="9"/>
      <c r="O404" s="12"/>
      <c r="P404" s="12"/>
      <c r="R404" s="9"/>
      <c r="S404" s="9"/>
    </row>
    <row r="405" spans="6:19" x14ac:dyDescent="0.35">
      <c r="F405" s="9"/>
      <c r="H405" s="13"/>
      <c r="I405" s="9"/>
      <c r="J405" s="9"/>
      <c r="K405" s="9"/>
      <c r="L405" s="9"/>
      <c r="M405" s="9"/>
      <c r="N405" s="9"/>
      <c r="O405" s="12"/>
      <c r="P405" s="12"/>
      <c r="R405" s="9"/>
      <c r="S405" s="9"/>
    </row>
    <row r="406" spans="6:19" x14ac:dyDescent="0.35">
      <c r="F406" s="9"/>
      <c r="H406" s="13"/>
      <c r="I406" s="9"/>
      <c r="J406" s="9"/>
      <c r="K406" s="9"/>
      <c r="L406" s="9"/>
      <c r="M406" s="9"/>
      <c r="N406" s="9"/>
      <c r="O406" s="12"/>
      <c r="P406" s="12"/>
      <c r="R406" s="9"/>
      <c r="S406" s="9"/>
    </row>
    <row r="407" spans="6:19" x14ac:dyDescent="0.35">
      <c r="F407" s="9"/>
      <c r="H407" s="13"/>
      <c r="I407" s="9"/>
      <c r="J407" s="9"/>
      <c r="K407" s="9"/>
      <c r="L407" s="9"/>
      <c r="M407" s="9"/>
      <c r="N407" s="9"/>
      <c r="O407" s="12"/>
      <c r="P407" s="12"/>
      <c r="R407" s="9"/>
      <c r="S407" s="9"/>
    </row>
    <row r="408" spans="6:19" x14ac:dyDescent="0.35">
      <c r="F408" s="9"/>
      <c r="H408" s="13"/>
      <c r="I408" s="9"/>
      <c r="J408" s="9"/>
      <c r="K408" s="9"/>
      <c r="L408" s="9"/>
      <c r="M408" s="9"/>
      <c r="N408" s="9"/>
      <c r="O408" s="12"/>
      <c r="P408" s="12"/>
      <c r="R408" s="9"/>
      <c r="S408" s="9"/>
    </row>
    <row r="409" spans="6:19" x14ac:dyDescent="0.35">
      <c r="F409" s="9"/>
      <c r="H409" s="13"/>
      <c r="I409" s="9"/>
      <c r="J409" s="9"/>
      <c r="K409" s="9"/>
      <c r="L409" s="9"/>
      <c r="M409" s="9"/>
      <c r="N409" s="9"/>
      <c r="O409" s="12"/>
      <c r="P409" s="12"/>
      <c r="R409" s="9"/>
      <c r="S409" s="9"/>
    </row>
    <row r="410" spans="6:19" x14ac:dyDescent="0.35">
      <c r="F410" s="9"/>
      <c r="H410" s="13"/>
      <c r="I410" s="9"/>
      <c r="J410" s="9"/>
      <c r="K410" s="9"/>
      <c r="L410" s="9"/>
      <c r="M410" s="9"/>
      <c r="N410" s="9"/>
      <c r="O410" s="12"/>
      <c r="P410" s="12"/>
      <c r="R410" s="9"/>
      <c r="S410" s="9"/>
    </row>
    <row r="411" spans="6:19" x14ac:dyDescent="0.35">
      <c r="F411" s="9"/>
      <c r="H411" s="13"/>
      <c r="I411" s="9"/>
      <c r="J411" s="9"/>
      <c r="K411" s="9"/>
      <c r="L411" s="9"/>
      <c r="M411" s="9"/>
      <c r="N411" s="9"/>
      <c r="O411" s="12"/>
      <c r="P411" s="12"/>
      <c r="R411" s="9"/>
      <c r="S411" s="9"/>
    </row>
    <row r="412" spans="6:19" x14ac:dyDescent="0.35">
      <c r="F412" s="9"/>
      <c r="H412" s="13"/>
      <c r="I412" s="9"/>
      <c r="J412" s="9"/>
      <c r="K412" s="9"/>
      <c r="L412" s="9"/>
      <c r="M412" s="9"/>
      <c r="N412" s="9"/>
      <c r="O412" s="12"/>
      <c r="P412" s="12"/>
      <c r="R412" s="9"/>
      <c r="S412" s="9"/>
    </row>
    <row r="413" spans="6:19" x14ac:dyDescent="0.35">
      <c r="F413" s="9"/>
      <c r="H413" s="13"/>
      <c r="I413" s="9"/>
      <c r="J413" s="9"/>
      <c r="K413" s="9"/>
      <c r="L413" s="9"/>
      <c r="M413" s="9"/>
      <c r="N413" s="9"/>
      <c r="O413" s="12"/>
      <c r="P413" s="12"/>
      <c r="R413" s="9"/>
      <c r="S413" s="9"/>
    </row>
    <row r="414" spans="6:19" x14ac:dyDescent="0.35">
      <c r="F414" s="9"/>
      <c r="H414" s="13"/>
      <c r="I414" s="9"/>
      <c r="J414" s="9"/>
      <c r="K414" s="9"/>
      <c r="L414" s="9"/>
      <c r="M414" s="9"/>
      <c r="N414" s="9"/>
      <c r="O414" s="12"/>
      <c r="P414" s="12"/>
      <c r="R414" s="9"/>
      <c r="S414" s="9"/>
    </row>
    <row r="415" spans="6:19" x14ac:dyDescent="0.35">
      <c r="F415" s="9"/>
      <c r="H415" s="13"/>
      <c r="I415" s="9"/>
      <c r="J415" s="9"/>
      <c r="K415" s="9"/>
      <c r="L415" s="9"/>
      <c r="M415" s="9"/>
      <c r="N415" s="9"/>
      <c r="O415" s="12"/>
      <c r="P415" s="12"/>
      <c r="R415" s="9"/>
      <c r="S415" s="9"/>
    </row>
    <row r="416" spans="6:19" x14ac:dyDescent="0.35">
      <c r="F416" s="9"/>
      <c r="H416" s="13"/>
      <c r="I416" s="9"/>
      <c r="J416" s="9"/>
      <c r="K416" s="9"/>
      <c r="L416" s="9"/>
      <c r="M416" s="9"/>
      <c r="N416" s="9"/>
      <c r="O416" s="12"/>
      <c r="P416" s="12"/>
      <c r="R416" s="9"/>
      <c r="S416" s="9"/>
    </row>
    <row r="417" spans="6:19" x14ac:dyDescent="0.35">
      <c r="F417" s="9"/>
      <c r="H417" s="13"/>
      <c r="I417" s="9"/>
      <c r="J417" s="9"/>
      <c r="K417" s="9"/>
      <c r="L417" s="9"/>
      <c r="M417" s="9"/>
      <c r="N417" s="9"/>
      <c r="O417" s="12"/>
      <c r="P417" s="12"/>
      <c r="R417" s="9"/>
      <c r="S417" s="9"/>
    </row>
    <row r="418" spans="6:19" x14ac:dyDescent="0.35">
      <c r="F418" s="9"/>
      <c r="H418" s="13"/>
      <c r="I418" s="9"/>
      <c r="J418" s="9"/>
      <c r="K418" s="9"/>
      <c r="L418" s="9"/>
      <c r="M418" s="9"/>
      <c r="N418" s="9"/>
      <c r="O418" s="12"/>
      <c r="P418" s="12"/>
      <c r="R418" s="9"/>
      <c r="S418" s="9"/>
    </row>
    <row r="419" spans="6:19" x14ac:dyDescent="0.35">
      <c r="F419" s="9"/>
      <c r="H419" s="13"/>
      <c r="I419" s="9"/>
      <c r="J419" s="9"/>
      <c r="K419" s="9"/>
      <c r="L419" s="9"/>
      <c r="M419" s="9"/>
      <c r="N419" s="9"/>
      <c r="O419" s="12"/>
      <c r="P419" s="12"/>
      <c r="R419" s="9"/>
      <c r="S419" s="9"/>
    </row>
    <row r="420" spans="6:19" x14ac:dyDescent="0.35">
      <c r="F420" s="9"/>
      <c r="H420" s="13"/>
      <c r="I420" s="9"/>
      <c r="J420" s="9"/>
      <c r="K420" s="9"/>
      <c r="L420" s="9"/>
      <c r="M420" s="9"/>
      <c r="N420" s="9"/>
      <c r="O420" s="12"/>
      <c r="P420" s="12"/>
      <c r="R420" s="9"/>
      <c r="S420" s="9"/>
    </row>
    <row r="421" spans="6:19" x14ac:dyDescent="0.35">
      <c r="F421" s="9"/>
      <c r="H421" s="13"/>
      <c r="I421" s="9"/>
      <c r="J421" s="9"/>
      <c r="K421" s="9"/>
      <c r="L421" s="9"/>
      <c r="M421" s="9"/>
      <c r="N421" s="9"/>
      <c r="O421" s="12"/>
      <c r="P421" s="12"/>
      <c r="R421" s="9"/>
      <c r="S421" s="9"/>
    </row>
    <row r="422" spans="6:19" x14ac:dyDescent="0.35">
      <c r="F422" s="9"/>
      <c r="H422" s="13"/>
      <c r="I422" s="9"/>
      <c r="J422" s="9"/>
      <c r="K422" s="9"/>
      <c r="L422" s="9"/>
      <c r="M422" s="9"/>
      <c r="N422" s="9"/>
      <c r="O422" s="12"/>
      <c r="P422" s="12"/>
      <c r="R422" s="9"/>
      <c r="S422" s="9"/>
    </row>
    <row r="423" spans="6:19" x14ac:dyDescent="0.35">
      <c r="F423" s="9"/>
      <c r="H423" s="13"/>
      <c r="I423" s="9"/>
      <c r="J423" s="9"/>
      <c r="K423" s="9"/>
      <c r="L423" s="9"/>
      <c r="M423" s="9"/>
      <c r="N423" s="9"/>
      <c r="O423" s="12"/>
      <c r="P423" s="12"/>
      <c r="R423" s="9"/>
      <c r="S423" s="9"/>
    </row>
    <row r="424" spans="6:19" x14ac:dyDescent="0.35">
      <c r="F424" s="9"/>
      <c r="H424" s="13"/>
      <c r="I424" s="9"/>
      <c r="J424" s="9"/>
      <c r="K424" s="9"/>
      <c r="L424" s="9"/>
      <c r="M424" s="9"/>
      <c r="N424" s="9"/>
      <c r="O424" s="12"/>
      <c r="P424" s="12"/>
      <c r="R424" s="9"/>
      <c r="S424" s="9"/>
    </row>
    <row r="425" spans="6:19" x14ac:dyDescent="0.35">
      <c r="F425" s="9"/>
      <c r="H425" s="13"/>
      <c r="I425" s="9"/>
      <c r="J425" s="9"/>
      <c r="K425" s="9"/>
      <c r="L425" s="9"/>
      <c r="M425" s="9"/>
      <c r="N425" s="9"/>
      <c r="O425" s="12"/>
      <c r="P425" s="12"/>
      <c r="R425" s="9"/>
      <c r="S425" s="9"/>
    </row>
    <row r="426" spans="6:19" x14ac:dyDescent="0.35">
      <c r="F426" s="9"/>
      <c r="H426" s="13"/>
      <c r="I426" s="9"/>
      <c r="J426" s="9"/>
      <c r="K426" s="9"/>
      <c r="L426" s="9"/>
      <c r="M426" s="9"/>
      <c r="N426" s="9"/>
      <c r="O426" s="12"/>
      <c r="P426" s="12"/>
      <c r="R426" s="9"/>
      <c r="S426" s="9"/>
    </row>
    <row r="427" spans="6:19" x14ac:dyDescent="0.35">
      <c r="F427" s="9"/>
      <c r="H427" s="13"/>
      <c r="I427" s="9"/>
      <c r="J427" s="9"/>
      <c r="K427" s="9"/>
      <c r="L427" s="9"/>
      <c r="M427" s="9"/>
      <c r="N427" s="9"/>
      <c r="O427" s="12"/>
      <c r="P427" s="12"/>
      <c r="R427" s="9"/>
      <c r="S427" s="9"/>
    </row>
    <row r="428" spans="6:19" x14ac:dyDescent="0.35">
      <c r="F428" s="9"/>
      <c r="H428" s="13"/>
      <c r="I428" s="9"/>
      <c r="J428" s="9"/>
      <c r="K428" s="9"/>
      <c r="L428" s="9"/>
      <c r="M428" s="9"/>
      <c r="N428" s="9"/>
      <c r="O428" s="12"/>
      <c r="P428" s="12"/>
      <c r="R428" s="9"/>
      <c r="S428" s="9"/>
    </row>
    <row r="429" spans="6:19" x14ac:dyDescent="0.35">
      <c r="F429" s="9"/>
      <c r="H429" s="13"/>
      <c r="I429" s="9"/>
      <c r="J429" s="9"/>
      <c r="K429" s="9"/>
      <c r="L429" s="9"/>
      <c r="M429" s="9"/>
      <c r="N429" s="9"/>
      <c r="O429" s="12"/>
      <c r="P429" s="12"/>
      <c r="R429" s="9"/>
      <c r="S429" s="9"/>
    </row>
    <row r="430" spans="6:19" x14ac:dyDescent="0.35">
      <c r="F430" s="9"/>
      <c r="H430" s="13"/>
      <c r="I430" s="9"/>
      <c r="J430" s="9"/>
      <c r="K430" s="9"/>
      <c r="L430" s="9"/>
      <c r="M430" s="9"/>
      <c r="N430" s="9"/>
      <c r="O430" s="12"/>
      <c r="P430" s="12"/>
      <c r="R430" s="9"/>
      <c r="S430" s="9"/>
    </row>
    <row r="431" spans="6:19" x14ac:dyDescent="0.35">
      <c r="F431" s="9"/>
      <c r="H431" s="13"/>
      <c r="I431" s="9"/>
      <c r="J431" s="9"/>
      <c r="K431" s="9"/>
      <c r="L431" s="9"/>
      <c r="M431" s="9"/>
      <c r="N431" s="9"/>
      <c r="O431" s="12"/>
      <c r="P431" s="12"/>
      <c r="R431" s="9"/>
      <c r="S431" s="9"/>
    </row>
    <row r="432" spans="6:19" x14ac:dyDescent="0.35">
      <c r="F432" s="9"/>
      <c r="H432" s="13"/>
      <c r="I432" s="9"/>
      <c r="J432" s="9"/>
      <c r="K432" s="9"/>
      <c r="L432" s="9"/>
      <c r="M432" s="9"/>
      <c r="N432" s="9"/>
      <c r="O432" s="12"/>
      <c r="P432" s="12"/>
      <c r="R432" s="9"/>
      <c r="S432" s="9"/>
    </row>
    <row r="433" spans="6:19" x14ac:dyDescent="0.35">
      <c r="F433" s="9"/>
      <c r="H433" s="13"/>
      <c r="I433" s="9"/>
      <c r="J433" s="9"/>
      <c r="K433" s="9"/>
      <c r="L433" s="9"/>
      <c r="M433" s="9"/>
      <c r="N433" s="9"/>
      <c r="O433" s="12"/>
      <c r="P433" s="12"/>
      <c r="R433" s="9"/>
      <c r="S433" s="9"/>
    </row>
    <row r="434" spans="6:19" x14ac:dyDescent="0.35">
      <c r="F434" s="9"/>
      <c r="H434" s="13"/>
      <c r="I434" s="9"/>
      <c r="J434" s="9"/>
      <c r="K434" s="9"/>
      <c r="L434" s="9"/>
      <c r="M434" s="9"/>
      <c r="N434" s="9"/>
      <c r="O434" s="12"/>
      <c r="P434" s="12"/>
      <c r="R434" s="9"/>
      <c r="S434" s="9"/>
    </row>
    <row r="435" spans="6:19" x14ac:dyDescent="0.35">
      <c r="F435" s="9"/>
      <c r="H435" s="13"/>
      <c r="I435" s="9"/>
      <c r="J435" s="9"/>
      <c r="K435" s="9"/>
      <c r="L435" s="9"/>
      <c r="M435" s="9"/>
      <c r="N435" s="9"/>
      <c r="O435" s="12"/>
      <c r="P435" s="12"/>
      <c r="R435" s="9"/>
      <c r="S435" s="9"/>
    </row>
    <row r="436" spans="6:19" x14ac:dyDescent="0.35">
      <c r="F436" s="9"/>
      <c r="H436" s="13"/>
      <c r="I436" s="9"/>
      <c r="J436" s="9"/>
      <c r="K436" s="9"/>
      <c r="L436" s="9"/>
      <c r="M436" s="9"/>
      <c r="N436" s="9"/>
      <c r="O436" s="12"/>
      <c r="P436" s="12"/>
      <c r="R436" s="9"/>
      <c r="S436" s="9"/>
    </row>
    <row r="437" spans="6:19" x14ac:dyDescent="0.35">
      <c r="F437" s="9"/>
      <c r="H437" s="13"/>
      <c r="I437" s="9"/>
      <c r="J437" s="9"/>
      <c r="K437" s="9"/>
      <c r="L437" s="9"/>
      <c r="M437" s="9"/>
      <c r="N437" s="9"/>
      <c r="O437" s="12"/>
      <c r="P437" s="12"/>
      <c r="R437" s="9"/>
      <c r="S437" s="9"/>
    </row>
    <row r="438" spans="6:19" x14ac:dyDescent="0.35">
      <c r="F438" s="9"/>
      <c r="H438" s="13"/>
      <c r="I438" s="9"/>
      <c r="J438" s="9"/>
      <c r="K438" s="9"/>
      <c r="L438" s="9"/>
      <c r="M438" s="9"/>
      <c r="N438" s="9"/>
      <c r="O438" s="12"/>
      <c r="P438" s="12"/>
      <c r="R438" s="9"/>
      <c r="S438" s="9"/>
    </row>
    <row r="439" spans="6:19" x14ac:dyDescent="0.35">
      <c r="F439" s="9"/>
      <c r="H439" s="13"/>
      <c r="I439" s="9"/>
      <c r="J439" s="9"/>
      <c r="K439" s="9"/>
      <c r="L439" s="9"/>
      <c r="M439" s="9"/>
      <c r="N439" s="9"/>
      <c r="O439" s="12"/>
      <c r="P439" s="12"/>
      <c r="R439" s="9"/>
      <c r="S439" s="9"/>
    </row>
    <row r="440" spans="6:19" x14ac:dyDescent="0.35">
      <c r="F440" s="9"/>
      <c r="H440" s="13"/>
      <c r="I440" s="9"/>
      <c r="J440" s="9"/>
      <c r="K440" s="9"/>
      <c r="L440" s="9"/>
      <c r="M440" s="9"/>
      <c r="N440" s="9"/>
      <c r="O440" s="12"/>
      <c r="P440" s="12"/>
      <c r="R440" s="9"/>
      <c r="S440" s="9"/>
    </row>
    <row r="441" spans="6:19" x14ac:dyDescent="0.35">
      <c r="F441" s="9"/>
      <c r="H441" s="13"/>
      <c r="I441" s="9"/>
      <c r="J441" s="9"/>
      <c r="K441" s="9"/>
      <c r="L441" s="9"/>
      <c r="M441" s="9"/>
      <c r="N441" s="9"/>
      <c r="O441" s="12"/>
      <c r="P441" s="12"/>
      <c r="R441" s="9"/>
      <c r="S441" s="9"/>
    </row>
    <row r="442" spans="6:19" x14ac:dyDescent="0.35">
      <c r="F442" s="9"/>
      <c r="H442" s="13"/>
      <c r="I442" s="9"/>
      <c r="J442" s="9"/>
      <c r="K442" s="9"/>
      <c r="L442" s="9"/>
      <c r="M442" s="9"/>
      <c r="N442" s="9"/>
      <c r="O442" s="12"/>
      <c r="P442" s="12"/>
      <c r="R442" s="9"/>
      <c r="S442" s="9"/>
    </row>
    <row r="443" spans="6:19" x14ac:dyDescent="0.35">
      <c r="F443" s="9"/>
      <c r="H443" s="13"/>
      <c r="I443" s="9"/>
      <c r="J443" s="9"/>
      <c r="K443" s="9"/>
      <c r="L443" s="9"/>
      <c r="M443" s="9"/>
      <c r="N443" s="9"/>
      <c r="O443" s="12"/>
      <c r="P443" s="12"/>
      <c r="R443" s="9"/>
      <c r="S443" s="9"/>
    </row>
    <row r="444" spans="6:19" x14ac:dyDescent="0.35">
      <c r="F444" s="9"/>
      <c r="H444" s="13"/>
      <c r="I444" s="9"/>
      <c r="J444" s="9"/>
      <c r="K444" s="9"/>
      <c r="L444" s="9"/>
      <c r="M444" s="9"/>
      <c r="N444" s="9"/>
      <c r="O444" s="12"/>
      <c r="P444" s="12"/>
      <c r="R444" s="9"/>
      <c r="S444" s="9"/>
    </row>
    <row r="445" spans="6:19" x14ac:dyDescent="0.35">
      <c r="F445" s="9"/>
      <c r="H445" s="13"/>
      <c r="I445" s="9"/>
      <c r="J445" s="9"/>
      <c r="K445" s="9"/>
      <c r="L445" s="9"/>
      <c r="M445" s="9"/>
      <c r="N445" s="9"/>
      <c r="O445" s="12"/>
      <c r="P445" s="12"/>
      <c r="R445" s="9"/>
      <c r="S445" s="9"/>
    </row>
    <row r="446" spans="6:19" x14ac:dyDescent="0.35">
      <c r="F446" s="9"/>
      <c r="H446" s="13"/>
      <c r="I446" s="9"/>
      <c r="J446" s="9"/>
      <c r="K446" s="9"/>
      <c r="L446" s="9"/>
      <c r="M446" s="9"/>
      <c r="N446" s="9"/>
      <c r="O446" s="12"/>
      <c r="P446" s="12"/>
      <c r="R446" s="9"/>
      <c r="S446" s="9"/>
    </row>
    <row r="447" spans="6:19" x14ac:dyDescent="0.35">
      <c r="F447" s="9"/>
      <c r="H447" s="13"/>
      <c r="I447" s="9"/>
      <c r="J447" s="9"/>
      <c r="K447" s="9"/>
      <c r="L447" s="9"/>
      <c r="M447" s="9"/>
      <c r="N447" s="9"/>
      <c r="O447" s="12"/>
      <c r="P447" s="12"/>
      <c r="R447" s="9"/>
      <c r="S447" s="9"/>
    </row>
    <row r="448" spans="6:19" x14ac:dyDescent="0.35">
      <c r="F448" s="9"/>
      <c r="H448" s="13"/>
      <c r="I448" s="9"/>
      <c r="J448" s="9"/>
      <c r="K448" s="9"/>
      <c r="L448" s="9"/>
      <c r="M448" s="9"/>
      <c r="N448" s="9"/>
      <c r="O448" s="12"/>
      <c r="P448" s="12"/>
      <c r="R448" s="9"/>
      <c r="S448" s="9"/>
    </row>
    <row r="449" spans="6:19" x14ac:dyDescent="0.35">
      <c r="F449" s="9"/>
      <c r="H449" s="13"/>
      <c r="I449" s="9"/>
      <c r="J449" s="9"/>
      <c r="K449" s="9"/>
      <c r="L449" s="9"/>
      <c r="M449" s="9"/>
      <c r="N449" s="9"/>
      <c r="O449" s="12"/>
      <c r="P449" s="12"/>
      <c r="R449" s="9"/>
      <c r="S449" s="9"/>
    </row>
    <row r="450" spans="6:19" x14ac:dyDescent="0.35">
      <c r="F450" s="9"/>
      <c r="H450" s="13"/>
      <c r="I450" s="9"/>
      <c r="J450" s="9"/>
      <c r="K450" s="9"/>
      <c r="L450" s="9"/>
      <c r="M450" s="9"/>
      <c r="N450" s="9"/>
      <c r="O450" s="12"/>
      <c r="P450" s="12"/>
      <c r="R450" s="9"/>
      <c r="S450" s="9"/>
    </row>
    <row r="451" spans="6:19" x14ac:dyDescent="0.35">
      <c r="F451" s="9"/>
      <c r="H451" s="13"/>
      <c r="I451" s="9"/>
      <c r="J451" s="9"/>
      <c r="K451" s="9"/>
      <c r="L451" s="9"/>
      <c r="M451" s="9"/>
      <c r="N451" s="9"/>
      <c r="O451" s="12"/>
      <c r="P451" s="12"/>
      <c r="R451" s="9"/>
      <c r="S451" s="9"/>
    </row>
    <row r="452" spans="6:19" x14ac:dyDescent="0.35">
      <c r="F452" s="9"/>
      <c r="H452" s="13"/>
      <c r="I452" s="9"/>
      <c r="J452" s="9"/>
      <c r="K452" s="9"/>
      <c r="L452" s="9"/>
      <c r="M452" s="9"/>
      <c r="N452" s="9"/>
      <c r="O452" s="12"/>
      <c r="P452" s="12"/>
      <c r="R452" s="9"/>
      <c r="S452" s="9"/>
    </row>
    <row r="453" spans="6:19" x14ac:dyDescent="0.35">
      <c r="F453" s="9"/>
      <c r="H453" s="13"/>
      <c r="I453" s="9"/>
      <c r="J453" s="9"/>
      <c r="K453" s="9"/>
      <c r="L453" s="9"/>
      <c r="M453" s="9"/>
      <c r="N453" s="9"/>
      <c r="O453" s="12"/>
      <c r="P453" s="12"/>
      <c r="R453" s="9"/>
      <c r="S453" s="9"/>
    </row>
    <row r="454" spans="6:19" x14ac:dyDescent="0.35">
      <c r="F454" s="9"/>
      <c r="H454" s="13"/>
      <c r="I454" s="9"/>
      <c r="J454" s="9"/>
      <c r="K454" s="9"/>
      <c r="L454" s="9"/>
      <c r="M454" s="9"/>
      <c r="N454" s="9"/>
      <c r="O454" s="12"/>
      <c r="P454" s="12"/>
      <c r="R454" s="9"/>
      <c r="S454" s="9"/>
    </row>
    <row r="455" spans="6:19" x14ac:dyDescent="0.35">
      <c r="F455" s="9"/>
      <c r="H455" s="13"/>
      <c r="I455" s="9"/>
      <c r="J455" s="9"/>
      <c r="K455" s="9"/>
      <c r="L455" s="9"/>
      <c r="M455" s="9"/>
      <c r="N455" s="9"/>
      <c r="O455" s="12"/>
      <c r="P455" s="12"/>
      <c r="R455" s="9"/>
      <c r="S455" s="9"/>
    </row>
    <row r="456" spans="6:19" x14ac:dyDescent="0.35">
      <c r="F456" s="9"/>
      <c r="H456" s="13"/>
      <c r="I456" s="9"/>
      <c r="J456" s="9"/>
      <c r="K456" s="9"/>
      <c r="L456" s="9"/>
      <c r="M456" s="9"/>
      <c r="N456" s="9"/>
      <c r="O456" s="12"/>
      <c r="P456" s="12"/>
      <c r="R456" s="9"/>
      <c r="S456" s="9"/>
    </row>
    <row r="457" spans="6:19" x14ac:dyDescent="0.35">
      <c r="F457" s="9"/>
      <c r="H457" s="13"/>
      <c r="I457" s="9"/>
      <c r="J457" s="9"/>
      <c r="K457" s="9"/>
      <c r="L457" s="9"/>
      <c r="M457" s="9"/>
      <c r="N457" s="9"/>
      <c r="O457" s="12"/>
      <c r="P457" s="12"/>
      <c r="R457" s="9"/>
      <c r="S457" s="9"/>
    </row>
    <row r="458" spans="6:19" x14ac:dyDescent="0.35">
      <c r="F458" s="9"/>
      <c r="H458" s="13"/>
      <c r="I458" s="9"/>
      <c r="J458" s="9"/>
      <c r="K458" s="9"/>
      <c r="L458" s="9"/>
      <c r="M458" s="9"/>
      <c r="N458" s="9"/>
      <c r="O458" s="12"/>
      <c r="P458" s="12"/>
      <c r="R458" s="9"/>
      <c r="S458" s="9"/>
    </row>
    <row r="459" spans="6:19" x14ac:dyDescent="0.35">
      <c r="F459" s="9"/>
      <c r="H459" s="13"/>
      <c r="I459" s="9"/>
      <c r="J459" s="9"/>
      <c r="K459" s="9"/>
      <c r="L459" s="9"/>
      <c r="M459" s="9"/>
      <c r="N459" s="9"/>
      <c r="O459" s="12"/>
      <c r="P459" s="12"/>
      <c r="R459" s="9"/>
      <c r="S459" s="9"/>
    </row>
    <row r="460" spans="6:19" x14ac:dyDescent="0.35">
      <c r="F460" s="9"/>
      <c r="H460" s="13"/>
      <c r="I460" s="9"/>
      <c r="J460" s="9"/>
      <c r="K460" s="9"/>
      <c r="L460" s="9"/>
      <c r="M460" s="9"/>
      <c r="N460" s="9"/>
      <c r="O460" s="12"/>
      <c r="P460" s="12"/>
      <c r="R460" s="9"/>
      <c r="S460" s="9"/>
    </row>
    <row r="461" spans="6:19" x14ac:dyDescent="0.35">
      <c r="F461" s="9"/>
      <c r="H461" s="13"/>
      <c r="I461" s="9"/>
      <c r="J461" s="9"/>
      <c r="K461" s="9"/>
      <c r="L461" s="9"/>
      <c r="M461" s="9"/>
      <c r="N461" s="9"/>
      <c r="O461" s="12"/>
      <c r="P461" s="12"/>
      <c r="R461" s="9"/>
      <c r="S461" s="9"/>
    </row>
    <row r="462" spans="6:19" x14ac:dyDescent="0.35">
      <c r="F462" s="9"/>
      <c r="H462" s="13"/>
      <c r="I462" s="9"/>
      <c r="J462" s="9"/>
      <c r="K462" s="9"/>
      <c r="L462" s="9"/>
      <c r="M462" s="9"/>
      <c r="N462" s="9"/>
      <c r="O462" s="12"/>
      <c r="P462" s="12"/>
      <c r="R462" s="9"/>
      <c r="S462" s="9"/>
    </row>
    <row r="463" spans="6:19" x14ac:dyDescent="0.35">
      <c r="F463" s="9"/>
      <c r="H463" s="13"/>
      <c r="I463" s="9"/>
      <c r="J463" s="9"/>
      <c r="K463" s="9"/>
      <c r="L463" s="9"/>
      <c r="M463" s="9"/>
      <c r="N463" s="9"/>
      <c r="O463" s="12"/>
      <c r="P463" s="12"/>
      <c r="R463" s="9"/>
      <c r="S463" s="9"/>
    </row>
    <row r="464" spans="6:19" x14ac:dyDescent="0.35">
      <c r="F464" s="9"/>
      <c r="H464" s="13"/>
      <c r="I464" s="9"/>
      <c r="J464" s="9"/>
      <c r="K464" s="9"/>
      <c r="L464" s="9"/>
      <c r="M464" s="9"/>
      <c r="N464" s="9"/>
      <c r="O464" s="12"/>
      <c r="P464" s="12"/>
      <c r="R464" s="9"/>
      <c r="S464" s="9"/>
    </row>
    <row r="465" spans="6:19" x14ac:dyDescent="0.35">
      <c r="F465" s="9"/>
      <c r="H465" s="13"/>
      <c r="I465" s="9"/>
      <c r="J465" s="9"/>
      <c r="K465" s="9"/>
      <c r="L465" s="9"/>
      <c r="M465" s="9"/>
      <c r="N465" s="9"/>
      <c r="O465" s="12"/>
      <c r="P465" s="12"/>
      <c r="R465" s="9"/>
      <c r="S465" s="9"/>
    </row>
    <row r="466" spans="6:19" x14ac:dyDescent="0.35">
      <c r="F466" s="9"/>
      <c r="H466" s="13"/>
      <c r="I466" s="9"/>
      <c r="J466" s="9"/>
      <c r="K466" s="9"/>
      <c r="L466" s="9"/>
      <c r="M466" s="9"/>
      <c r="N466" s="9"/>
      <c r="O466" s="12"/>
      <c r="P466" s="12"/>
      <c r="R466" s="9"/>
      <c r="S466" s="9"/>
    </row>
    <row r="467" spans="6:19" x14ac:dyDescent="0.35">
      <c r="F467" s="9"/>
      <c r="H467" s="13"/>
      <c r="I467" s="9"/>
      <c r="J467" s="9"/>
      <c r="K467" s="9"/>
      <c r="L467" s="9"/>
      <c r="M467" s="9"/>
      <c r="N467" s="9"/>
      <c r="O467" s="12"/>
      <c r="P467" s="12"/>
      <c r="R467" s="9"/>
      <c r="S467" s="9"/>
    </row>
    <row r="468" spans="6:19" x14ac:dyDescent="0.35">
      <c r="F468" s="9"/>
      <c r="H468" s="13"/>
      <c r="I468" s="9"/>
      <c r="J468" s="9"/>
      <c r="K468" s="9"/>
      <c r="L468" s="9"/>
      <c r="M468" s="9"/>
      <c r="N468" s="9"/>
      <c r="O468" s="12"/>
      <c r="P468" s="12"/>
      <c r="R468" s="9"/>
      <c r="S468" s="9"/>
    </row>
    <row r="469" spans="6:19" x14ac:dyDescent="0.35">
      <c r="F469" s="9"/>
      <c r="H469" s="13"/>
      <c r="I469" s="9"/>
      <c r="J469" s="9"/>
      <c r="K469" s="9"/>
      <c r="L469" s="9"/>
      <c r="M469" s="9"/>
      <c r="N469" s="9"/>
      <c r="O469" s="12"/>
      <c r="P469" s="12"/>
      <c r="R469" s="9"/>
      <c r="S469" s="9"/>
    </row>
    <row r="470" spans="6:19" x14ac:dyDescent="0.35">
      <c r="F470" s="9"/>
      <c r="H470" s="13"/>
      <c r="I470" s="9"/>
      <c r="J470" s="9"/>
      <c r="K470" s="9"/>
      <c r="L470" s="9"/>
      <c r="M470" s="9"/>
      <c r="N470" s="9"/>
      <c r="O470" s="12"/>
      <c r="P470" s="12"/>
      <c r="R470" s="9"/>
      <c r="S470" s="9"/>
    </row>
    <row r="471" spans="6:19" x14ac:dyDescent="0.35">
      <c r="F471" s="9"/>
      <c r="H471" s="13"/>
      <c r="I471" s="9"/>
      <c r="J471" s="9"/>
      <c r="K471" s="9"/>
      <c r="L471" s="9"/>
      <c r="M471" s="9"/>
      <c r="N471" s="9"/>
      <c r="O471" s="12"/>
      <c r="P471" s="12"/>
      <c r="R471" s="9"/>
      <c r="S471" s="9"/>
    </row>
    <row r="472" spans="6:19" x14ac:dyDescent="0.35">
      <c r="F472" s="9"/>
      <c r="H472" s="13"/>
      <c r="I472" s="9"/>
      <c r="J472" s="9"/>
      <c r="K472" s="9"/>
      <c r="L472" s="9"/>
      <c r="M472" s="9"/>
      <c r="N472" s="9"/>
      <c r="O472" s="12"/>
      <c r="P472" s="12"/>
      <c r="R472" s="9"/>
      <c r="S472" s="9"/>
    </row>
    <row r="473" spans="6:19" x14ac:dyDescent="0.35">
      <c r="F473" s="9"/>
      <c r="H473" s="13"/>
      <c r="I473" s="9"/>
      <c r="J473" s="9"/>
      <c r="K473" s="9"/>
      <c r="L473" s="9"/>
      <c r="M473" s="9"/>
      <c r="N473" s="9"/>
      <c r="O473" s="12"/>
      <c r="P473" s="12"/>
      <c r="R473" s="9"/>
      <c r="S473" s="9"/>
    </row>
    <row r="474" spans="6:19" x14ac:dyDescent="0.35">
      <c r="F474" s="9"/>
      <c r="H474" s="13"/>
      <c r="I474" s="9"/>
      <c r="J474" s="9"/>
      <c r="K474" s="9"/>
      <c r="L474" s="9"/>
      <c r="M474" s="9"/>
      <c r="N474" s="9"/>
      <c r="O474" s="12"/>
      <c r="P474" s="12"/>
      <c r="R474" s="9"/>
      <c r="S474" s="9"/>
    </row>
    <row r="475" spans="6:19" x14ac:dyDescent="0.35">
      <c r="F475" s="9"/>
      <c r="H475" s="13"/>
      <c r="I475" s="9"/>
      <c r="J475" s="9"/>
      <c r="K475" s="9"/>
      <c r="L475" s="9"/>
      <c r="M475" s="9"/>
      <c r="N475" s="9"/>
      <c r="O475" s="12"/>
      <c r="P475" s="12"/>
      <c r="R475" s="9"/>
      <c r="S475" s="9"/>
    </row>
    <row r="476" spans="6:19" x14ac:dyDescent="0.35">
      <c r="F476" s="9"/>
      <c r="H476" s="13"/>
      <c r="I476" s="9"/>
      <c r="J476" s="9"/>
      <c r="K476" s="9"/>
      <c r="L476" s="9"/>
      <c r="M476" s="9"/>
      <c r="N476" s="9"/>
      <c r="O476" s="12"/>
      <c r="P476" s="12"/>
      <c r="R476" s="9"/>
      <c r="S476" s="9"/>
    </row>
    <row r="477" spans="6:19" x14ac:dyDescent="0.35">
      <c r="F477" s="9"/>
      <c r="H477" s="13"/>
      <c r="I477" s="9"/>
      <c r="J477" s="9"/>
      <c r="K477" s="9"/>
      <c r="L477" s="9"/>
      <c r="M477" s="9"/>
      <c r="N477" s="9"/>
      <c r="O477" s="12"/>
      <c r="P477" s="12"/>
      <c r="R477" s="9"/>
      <c r="S477" s="9"/>
    </row>
    <row r="478" spans="6:19" x14ac:dyDescent="0.35">
      <c r="F478" s="9"/>
      <c r="H478" s="13"/>
      <c r="I478" s="9"/>
      <c r="J478" s="9"/>
      <c r="K478" s="9"/>
      <c r="L478" s="9"/>
      <c r="M478" s="9"/>
      <c r="N478" s="9"/>
      <c r="O478" s="12"/>
      <c r="P478" s="12"/>
      <c r="R478" s="9"/>
      <c r="S478" s="9"/>
    </row>
    <row r="479" spans="6:19" x14ac:dyDescent="0.35">
      <c r="F479" s="9"/>
      <c r="H479" s="13"/>
      <c r="I479" s="9"/>
      <c r="J479" s="9"/>
      <c r="K479" s="9"/>
      <c r="L479" s="9"/>
      <c r="M479" s="9"/>
      <c r="N479" s="9"/>
      <c r="O479" s="12"/>
      <c r="P479" s="12"/>
      <c r="R479" s="9"/>
      <c r="S479" s="9"/>
    </row>
    <row r="480" spans="6:19" x14ac:dyDescent="0.35">
      <c r="F480" s="9"/>
      <c r="H480" s="13"/>
      <c r="I480" s="9"/>
      <c r="J480" s="9"/>
      <c r="K480" s="9"/>
      <c r="L480" s="9"/>
      <c r="M480" s="9"/>
      <c r="N480" s="9"/>
      <c r="O480" s="12"/>
      <c r="P480" s="12"/>
      <c r="R480" s="9"/>
      <c r="S480" s="9"/>
    </row>
    <row r="481" spans="6:19" x14ac:dyDescent="0.35">
      <c r="F481" s="9"/>
      <c r="H481" s="13"/>
      <c r="I481" s="9"/>
      <c r="J481" s="9"/>
      <c r="K481" s="9"/>
      <c r="L481" s="9"/>
      <c r="M481" s="9"/>
      <c r="N481" s="9"/>
      <c r="O481" s="12"/>
      <c r="P481" s="12"/>
      <c r="R481" s="9"/>
      <c r="S481" s="9"/>
    </row>
    <row r="482" spans="6:19" x14ac:dyDescent="0.35">
      <c r="F482" s="9"/>
      <c r="H482" s="13"/>
      <c r="I482" s="9"/>
      <c r="J482" s="9"/>
      <c r="K482" s="9"/>
      <c r="L482" s="9"/>
      <c r="M482" s="9"/>
      <c r="N482" s="9"/>
      <c r="O482" s="12"/>
      <c r="P482" s="12"/>
      <c r="R482" s="9"/>
      <c r="S482" s="9"/>
    </row>
    <row r="483" spans="6:19" x14ac:dyDescent="0.35">
      <c r="F483" s="9"/>
      <c r="H483" s="13"/>
      <c r="I483" s="9"/>
      <c r="J483" s="9"/>
      <c r="K483" s="9"/>
      <c r="L483" s="9"/>
      <c r="M483" s="9"/>
      <c r="N483" s="9"/>
      <c r="O483" s="12"/>
      <c r="P483" s="12"/>
      <c r="R483" s="9"/>
      <c r="S483" s="9"/>
    </row>
    <row r="484" spans="6:19" x14ac:dyDescent="0.35">
      <c r="F484" s="9"/>
      <c r="H484" s="13"/>
      <c r="I484" s="9"/>
      <c r="J484" s="9"/>
      <c r="K484" s="9"/>
      <c r="L484" s="9"/>
      <c r="M484" s="9"/>
      <c r="N484" s="9"/>
      <c r="O484" s="12"/>
      <c r="P484" s="12"/>
      <c r="R484" s="9"/>
      <c r="S484" s="9"/>
    </row>
    <row r="485" spans="6:19" x14ac:dyDescent="0.35">
      <c r="F485" s="9"/>
      <c r="H485" s="13"/>
      <c r="I485" s="9"/>
      <c r="J485" s="9"/>
      <c r="K485" s="9"/>
      <c r="L485" s="9"/>
      <c r="M485" s="9"/>
      <c r="N485" s="9"/>
      <c r="O485" s="12"/>
      <c r="P485" s="12"/>
      <c r="R485" s="9"/>
      <c r="S485" s="9"/>
    </row>
    <row r="486" spans="6:19" x14ac:dyDescent="0.35">
      <c r="F486" s="9"/>
      <c r="H486" s="13"/>
      <c r="I486" s="9"/>
      <c r="J486" s="9"/>
      <c r="K486" s="9"/>
      <c r="L486" s="9"/>
      <c r="M486" s="9"/>
      <c r="N486" s="9"/>
      <c r="O486" s="12"/>
      <c r="P486" s="12"/>
      <c r="R486" s="9"/>
      <c r="S486" s="9"/>
    </row>
    <row r="487" spans="6:19" x14ac:dyDescent="0.35">
      <c r="F487" s="9"/>
      <c r="H487" s="13"/>
      <c r="I487" s="9"/>
      <c r="J487" s="9"/>
      <c r="K487" s="9"/>
      <c r="L487" s="9"/>
      <c r="M487" s="9"/>
      <c r="N487" s="9"/>
      <c r="O487" s="12"/>
      <c r="P487" s="12"/>
      <c r="R487" s="9"/>
      <c r="S487" s="9"/>
    </row>
    <row r="488" spans="6:19" x14ac:dyDescent="0.35">
      <c r="F488" s="9"/>
      <c r="H488" s="13"/>
      <c r="I488" s="9"/>
      <c r="J488" s="9"/>
      <c r="K488" s="9"/>
      <c r="L488" s="9"/>
      <c r="M488" s="9"/>
      <c r="N488" s="9"/>
      <c r="O488" s="12"/>
      <c r="P488" s="12"/>
      <c r="R488" s="9"/>
      <c r="S488" s="9"/>
    </row>
    <row r="489" spans="6:19" x14ac:dyDescent="0.35">
      <c r="F489" s="9"/>
      <c r="H489" s="13"/>
      <c r="I489" s="9"/>
      <c r="J489" s="9"/>
      <c r="K489" s="9"/>
      <c r="L489" s="9"/>
      <c r="M489" s="9"/>
      <c r="N489" s="9"/>
      <c r="O489" s="12"/>
      <c r="P489" s="12"/>
      <c r="R489" s="9"/>
      <c r="S489" s="9"/>
    </row>
    <row r="490" spans="6:19" x14ac:dyDescent="0.35">
      <c r="F490" s="9"/>
      <c r="H490" s="13"/>
      <c r="I490" s="9"/>
      <c r="J490" s="9"/>
      <c r="K490" s="9"/>
      <c r="L490" s="9"/>
      <c r="M490" s="9"/>
      <c r="N490" s="9"/>
      <c r="O490" s="12"/>
      <c r="P490" s="12"/>
      <c r="R490" s="9"/>
      <c r="S490" s="9"/>
    </row>
    <row r="491" spans="6:19" x14ac:dyDescent="0.35">
      <c r="F491" s="9"/>
      <c r="H491" s="13"/>
      <c r="I491" s="9"/>
      <c r="J491" s="9"/>
      <c r="K491" s="9"/>
      <c r="L491" s="9"/>
      <c r="M491" s="9"/>
      <c r="N491" s="9"/>
      <c r="O491" s="12"/>
      <c r="P491" s="12"/>
      <c r="R491" s="9"/>
      <c r="S491" s="9"/>
    </row>
    <row r="492" spans="6:19" x14ac:dyDescent="0.35">
      <c r="F492" s="9"/>
      <c r="H492" s="13"/>
      <c r="I492" s="9"/>
      <c r="J492" s="9"/>
      <c r="K492" s="9"/>
      <c r="L492" s="9"/>
      <c r="M492" s="9"/>
      <c r="N492" s="9"/>
      <c r="O492" s="12"/>
      <c r="P492" s="12"/>
      <c r="R492" s="9"/>
      <c r="S492" s="9"/>
    </row>
    <row r="493" spans="6:19" x14ac:dyDescent="0.35">
      <c r="F493" s="9"/>
      <c r="H493" s="13"/>
      <c r="I493" s="9"/>
      <c r="J493" s="9"/>
      <c r="K493" s="9"/>
      <c r="L493" s="9"/>
      <c r="M493" s="9"/>
      <c r="N493" s="9"/>
      <c r="O493" s="12"/>
      <c r="P493" s="12"/>
      <c r="R493" s="9"/>
      <c r="S493" s="9"/>
    </row>
    <row r="494" spans="6:19" x14ac:dyDescent="0.35">
      <c r="F494" s="9"/>
      <c r="H494" s="13"/>
      <c r="I494" s="9"/>
      <c r="J494" s="9"/>
      <c r="K494" s="9"/>
      <c r="L494" s="9"/>
      <c r="M494" s="9"/>
      <c r="N494" s="9"/>
      <c r="O494" s="12"/>
      <c r="P494" s="12"/>
      <c r="R494" s="9"/>
      <c r="S494" s="9"/>
    </row>
    <row r="495" spans="6:19" x14ac:dyDescent="0.35">
      <c r="F495" s="9"/>
      <c r="H495" s="13"/>
      <c r="I495" s="9"/>
      <c r="J495" s="9"/>
      <c r="K495" s="9"/>
      <c r="L495" s="9"/>
      <c r="M495" s="9"/>
      <c r="N495" s="9"/>
      <c r="O495" s="12"/>
      <c r="P495" s="12"/>
      <c r="R495" s="9"/>
      <c r="S495" s="9"/>
    </row>
    <row r="496" spans="6:19" x14ac:dyDescent="0.35">
      <c r="F496" s="9"/>
      <c r="H496" s="13"/>
      <c r="I496" s="9"/>
      <c r="J496" s="9"/>
      <c r="K496" s="9"/>
      <c r="L496" s="9"/>
      <c r="M496" s="9"/>
      <c r="N496" s="9"/>
      <c r="O496" s="12"/>
      <c r="P496" s="12"/>
      <c r="R496" s="9"/>
      <c r="S496" s="9"/>
    </row>
    <row r="497" spans="6:19" x14ac:dyDescent="0.35">
      <c r="F497" s="9"/>
      <c r="H497" s="13"/>
      <c r="I497" s="9"/>
      <c r="J497" s="9"/>
      <c r="K497" s="9"/>
      <c r="L497" s="9"/>
      <c r="M497" s="9"/>
      <c r="N497" s="9"/>
      <c r="O497" s="12"/>
      <c r="P497" s="12"/>
      <c r="R497" s="9"/>
      <c r="S497" s="9"/>
    </row>
    <row r="498" spans="6:19" x14ac:dyDescent="0.35">
      <c r="F498" s="9"/>
      <c r="H498" s="13"/>
      <c r="I498" s="9"/>
      <c r="J498" s="9"/>
      <c r="K498" s="9"/>
      <c r="L498" s="9"/>
      <c r="M498" s="9"/>
      <c r="N498" s="9"/>
      <c r="O498" s="12"/>
      <c r="P498" s="12"/>
      <c r="R498" s="9"/>
      <c r="S498" s="9"/>
    </row>
    <row r="499" spans="6:19" x14ac:dyDescent="0.35">
      <c r="F499" s="9"/>
      <c r="H499" s="13"/>
      <c r="I499" s="9"/>
      <c r="J499" s="9"/>
      <c r="K499" s="9"/>
      <c r="L499" s="9"/>
      <c r="M499" s="9"/>
      <c r="N499" s="9"/>
      <c r="O499" s="12"/>
      <c r="P499" s="12"/>
      <c r="R499" s="9"/>
      <c r="S499" s="9"/>
    </row>
    <row r="500" spans="6:19" x14ac:dyDescent="0.35">
      <c r="F500" s="9"/>
      <c r="H500" s="13"/>
      <c r="I500" s="9"/>
      <c r="J500" s="9"/>
      <c r="K500" s="9"/>
      <c r="L500" s="9"/>
      <c r="M500" s="9"/>
      <c r="N500" s="9"/>
      <c r="O500" s="12"/>
      <c r="P500" s="12"/>
      <c r="R500" s="9"/>
      <c r="S500" s="9"/>
    </row>
    <row r="501" spans="6:19" x14ac:dyDescent="0.35">
      <c r="F501" s="9"/>
      <c r="H501" s="13"/>
      <c r="I501" s="9"/>
      <c r="J501" s="9"/>
      <c r="K501" s="9"/>
      <c r="L501" s="9"/>
      <c r="M501" s="9"/>
      <c r="N501" s="9"/>
      <c r="O501" s="12"/>
      <c r="P501" s="12"/>
      <c r="R501" s="9"/>
      <c r="S501" s="9"/>
    </row>
    <row r="502" spans="6:19" x14ac:dyDescent="0.35">
      <c r="F502" s="9"/>
      <c r="H502" s="13"/>
      <c r="I502" s="9"/>
      <c r="J502" s="9"/>
      <c r="K502" s="9"/>
      <c r="L502" s="9"/>
      <c r="M502" s="9"/>
      <c r="N502" s="9"/>
      <c r="O502" s="12"/>
      <c r="P502" s="12"/>
      <c r="R502" s="9"/>
      <c r="S502" s="9"/>
    </row>
    <row r="503" spans="6:19" x14ac:dyDescent="0.35">
      <c r="F503" s="9"/>
      <c r="H503" s="13"/>
      <c r="I503" s="9"/>
      <c r="J503" s="9"/>
      <c r="K503" s="9"/>
      <c r="L503" s="9"/>
      <c r="M503" s="9"/>
      <c r="N503" s="9"/>
      <c r="O503" s="12"/>
      <c r="P503" s="12"/>
      <c r="R503" s="9"/>
      <c r="S503" s="9"/>
    </row>
    <row r="504" spans="6:19" x14ac:dyDescent="0.35">
      <c r="F504" s="9"/>
      <c r="H504" s="13"/>
      <c r="I504" s="9"/>
      <c r="J504" s="9"/>
      <c r="K504" s="9"/>
      <c r="L504" s="9"/>
      <c r="M504" s="9"/>
      <c r="N504" s="9"/>
      <c r="O504" s="12"/>
      <c r="P504" s="12"/>
      <c r="R504" s="9"/>
      <c r="S504" s="9"/>
    </row>
    <row r="505" spans="6:19" x14ac:dyDescent="0.35">
      <c r="F505" s="9"/>
      <c r="H505" s="13"/>
      <c r="I505" s="9"/>
      <c r="J505" s="9"/>
      <c r="K505" s="9"/>
      <c r="L505" s="9"/>
      <c r="M505" s="9"/>
      <c r="N505" s="9"/>
      <c r="O505" s="12"/>
      <c r="P505" s="12"/>
      <c r="R505" s="9"/>
      <c r="S505" s="9"/>
    </row>
    <row r="506" spans="6:19" x14ac:dyDescent="0.35">
      <c r="F506" s="9"/>
      <c r="H506" s="13"/>
      <c r="I506" s="9"/>
      <c r="J506" s="9"/>
      <c r="K506" s="9"/>
      <c r="L506" s="9"/>
      <c r="M506" s="9"/>
      <c r="N506" s="9"/>
      <c r="O506" s="12"/>
      <c r="P506" s="12"/>
      <c r="R506" s="9"/>
      <c r="S506" s="9"/>
    </row>
    <row r="507" spans="6:19" x14ac:dyDescent="0.35">
      <c r="F507" s="9"/>
      <c r="H507" s="13"/>
      <c r="I507" s="9"/>
      <c r="J507" s="9"/>
      <c r="K507" s="9"/>
      <c r="L507" s="9"/>
      <c r="M507" s="9"/>
      <c r="N507" s="9"/>
      <c r="O507" s="12"/>
      <c r="P507" s="12"/>
      <c r="R507" s="9"/>
      <c r="S507" s="9"/>
    </row>
    <row r="508" spans="6:19" x14ac:dyDescent="0.35">
      <c r="F508" s="9"/>
      <c r="H508" s="13"/>
      <c r="I508" s="9"/>
      <c r="J508" s="9"/>
      <c r="K508" s="9"/>
      <c r="L508" s="9"/>
      <c r="M508" s="9"/>
      <c r="N508" s="9"/>
      <c r="O508" s="12"/>
      <c r="P508" s="12"/>
      <c r="R508" s="9"/>
      <c r="S508" s="9"/>
    </row>
    <row r="509" spans="6:19" x14ac:dyDescent="0.35">
      <c r="F509" s="9"/>
      <c r="H509" s="13"/>
      <c r="I509" s="9"/>
      <c r="J509" s="9"/>
      <c r="K509" s="9"/>
      <c r="L509" s="9"/>
      <c r="M509" s="9"/>
      <c r="N509" s="9"/>
      <c r="O509" s="12"/>
      <c r="P509" s="12"/>
      <c r="R509" s="9"/>
      <c r="S509" s="9"/>
    </row>
    <row r="510" spans="6:19" x14ac:dyDescent="0.35">
      <c r="F510" s="9"/>
      <c r="H510" s="13"/>
      <c r="I510" s="9"/>
      <c r="J510" s="9"/>
      <c r="K510" s="9"/>
      <c r="L510" s="9"/>
      <c r="M510" s="9"/>
      <c r="N510" s="9"/>
      <c r="O510" s="12"/>
      <c r="P510" s="12"/>
      <c r="R510" s="9"/>
      <c r="S510" s="9"/>
    </row>
    <row r="511" spans="6:19" x14ac:dyDescent="0.35">
      <c r="F511" s="9"/>
      <c r="H511" s="13"/>
      <c r="I511" s="9"/>
      <c r="J511" s="9"/>
      <c r="K511" s="9"/>
      <c r="L511" s="9"/>
      <c r="M511" s="9"/>
      <c r="N511" s="9"/>
      <c r="O511" s="12"/>
      <c r="P511" s="12"/>
      <c r="R511" s="9"/>
      <c r="S511" s="9"/>
    </row>
    <row r="512" spans="6:19" x14ac:dyDescent="0.35">
      <c r="F512" s="9"/>
      <c r="H512" s="13"/>
      <c r="I512" s="9"/>
      <c r="J512" s="9"/>
      <c r="K512" s="9"/>
      <c r="L512" s="9"/>
      <c r="M512" s="9"/>
      <c r="N512" s="9"/>
      <c r="O512" s="12"/>
      <c r="P512" s="12"/>
      <c r="R512" s="9"/>
      <c r="S512" s="9"/>
    </row>
    <row r="513" spans="6:19" x14ac:dyDescent="0.35">
      <c r="F513" s="9"/>
      <c r="H513" s="13"/>
      <c r="I513" s="9"/>
      <c r="J513" s="9"/>
      <c r="K513" s="9"/>
      <c r="L513" s="9"/>
      <c r="M513" s="9"/>
      <c r="N513" s="9"/>
      <c r="O513" s="12"/>
      <c r="P513" s="12"/>
      <c r="R513" s="9"/>
      <c r="S513" s="9"/>
    </row>
    <row r="514" spans="6:19" x14ac:dyDescent="0.35">
      <c r="F514" s="9"/>
      <c r="H514" s="13"/>
      <c r="I514" s="9"/>
      <c r="J514" s="9"/>
      <c r="K514" s="9"/>
      <c r="L514" s="9"/>
      <c r="M514" s="9"/>
      <c r="N514" s="9"/>
      <c r="O514" s="12"/>
      <c r="P514" s="12"/>
      <c r="R514" s="9"/>
      <c r="S514" s="9"/>
    </row>
    <row r="515" spans="6:19" x14ac:dyDescent="0.35">
      <c r="F515" s="9"/>
      <c r="H515" s="13"/>
      <c r="I515" s="9"/>
      <c r="J515" s="9"/>
      <c r="K515" s="9"/>
      <c r="L515" s="9"/>
      <c r="M515" s="9"/>
      <c r="N515" s="9"/>
      <c r="O515" s="12"/>
      <c r="P515" s="12"/>
      <c r="R515" s="9"/>
      <c r="S515" s="9"/>
    </row>
    <row r="516" spans="6:19" x14ac:dyDescent="0.35">
      <c r="F516" s="9"/>
      <c r="H516" s="13"/>
      <c r="I516" s="9"/>
      <c r="J516" s="9"/>
      <c r="K516" s="9"/>
      <c r="L516" s="9"/>
      <c r="M516" s="9"/>
      <c r="N516" s="9"/>
      <c r="O516" s="12"/>
      <c r="P516" s="12"/>
      <c r="R516" s="9"/>
      <c r="S516" s="9"/>
    </row>
    <row r="517" spans="6:19" x14ac:dyDescent="0.35">
      <c r="F517" s="9"/>
      <c r="H517" s="13"/>
      <c r="I517" s="9"/>
      <c r="J517" s="9"/>
      <c r="K517" s="9"/>
      <c r="L517" s="9"/>
      <c r="M517" s="9"/>
      <c r="N517" s="9"/>
      <c r="O517" s="12"/>
      <c r="P517" s="12"/>
      <c r="R517" s="9"/>
      <c r="S517" s="9"/>
    </row>
    <row r="518" spans="6:19" x14ac:dyDescent="0.35">
      <c r="F518" s="9"/>
      <c r="H518" s="13"/>
      <c r="I518" s="9"/>
      <c r="J518" s="9"/>
      <c r="K518" s="9"/>
      <c r="L518" s="9"/>
      <c r="M518" s="9"/>
      <c r="N518" s="9"/>
      <c r="O518" s="12"/>
      <c r="P518" s="12"/>
      <c r="R518" s="9"/>
      <c r="S518" s="9"/>
    </row>
    <row r="519" spans="6:19" x14ac:dyDescent="0.35">
      <c r="F519" s="9"/>
      <c r="H519" s="13"/>
      <c r="I519" s="9"/>
      <c r="J519" s="9"/>
      <c r="K519" s="9"/>
      <c r="L519" s="9"/>
      <c r="M519" s="9"/>
      <c r="N519" s="9"/>
      <c r="O519" s="12"/>
      <c r="P519" s="12"/>
      <c r="R519" s="9"/>
      <c r="S519" s="9"/>
    </row>
    <row r="520" spans="6:19" x14ac:dyDescent="0.35">
      <c r="F520" s="9"/>
      <c r="H520" s="13"/>
      <c r="I520" s="9"/>
      <c r="J520" s="9"/>
      <c r="K520" s="9"/>
      <c r="L520" s="9"/>
      <c r="M520" s="9"/>
      <c r="N520" s="9"/>
      <c r="O520" s="12"/>
      <c r="P520" s="12"/>
      <c r="R520" s="9"/>
      <c r="S520" s="9"/>
    </row>
    <row r="521" spans="6:19" x14ac:dyDescent="0.35">
      <c r="F521" s="9"/>
      <c r="H521" s="13"/>
      <c r="I521" s="9"/>
      <c r="J521" s="9"/>
      <c r="K521" s="9"/>
      <c r="L521" s="9"/>
      <c r="M521" s="9"/>
      <c r="N521" s="9"/>
      <c r="O521" s="12"/>
      <c r="P521" s="12"/>
      <c r="R521" s="9"/>
      <c r="S521" s="9"/>
    </row>
    <row r="522" spans="6:19" x14ac:dyDescent="0.35">
      <c r="F522" s="9"/>
      <c r="H522" s="13"/>
      <c r="I522" s="9"/>
      <c r="J522" s="9"/>
      <c r="K522" s="9"/>
      <c r="L522" s="9"/>
      <c r="M522" s="9"/>
      <c r="N522" s="9"/>
      <c r="O522" s="12"/>
      <c r="P522" s="12"/>
      <c r="R522" s="9"/>
      <c r="S522" s="9"/>
    </row>
    <row r="523" spans="6:19" x14ac:dyDescent="0.35">
      <c r="F523" s="9"/>
      <c r="H523" s="13"/>
      <c r="I523" s="9"/>
      <c r="J523" s="9"/>
      <c r="K523" s="9"/>
      <c r="L523" s="9"/>
      <c r="M523" s="9"/>
      <c r="N523" s="9"/>
      <c r="O523" s="12"/>
      <c r="P523" s="12"/>
      <c r="R523" s="9"/>
      <c r="S523" s="9"/>
    </row>
    <row r="524" spans="6:19" x14ac:dyDescent="0.35">
      <c r="F524" s="9"/>
      <c r="H524" s="13"/>
      <c r="I524" s="9"/>
      <c r="J524" s="9"/>
      <c r="K524" s="9"/>
      <c r="L524" s="9"/>
      <c r="M524" s="9"/>
      <c r="N524" s="9"/>
      <c r="O524" s="12"/>
      <c r="P524" s="12"/>
      <c r="R524" s="9"/>
      <c r="S524" s="9"/>
    </row>
    <row r="525" spans="6:19" x14ac:dyDescent="0.35">
      <c r="F525" s="9"/>
      <c r="H525" s="13"/>
      <c r="I525" s="9"/>
      <c r="J525" s="9"/>
      <c r="K525" s="9"/>
      <c r="L525" s="9"/>
      <c r="M525" s="9"/>
      <c r="N525" s="9"/>
      <c r="O525" s="12"/>
      <c r="P525" s="12"/>
      <c r="R525" s="9"/>
      <c r="S525" s="9"/>
    </row>
    <row r="526" spans="6:19" x14ac:dyDescent="0.35">
      <c r="F526" s="9"/>
      <c r="H526" s="13"/>
      <c r="I526" s="9"/>
      <c r="J526" s="9"/>
      <c r="K526" s="9"/>
      <c r="L526" s="9"/>
      <c r="M526" s="9"/>
      <c r="N526" s="9"/>
      <c r="O526" s="12"/>
      <c r="P526" s="12"/>
      <c r="R526" s="9"/>
      <c r="S526" s="9"/>
    </row>
    <row r="527" spans="6:19" x14ac:dyDescent="0.35">
      <c r="F527" s="9"/>
      <c r="H527" s="13"/>
      <c r="I527" s="9"/>
      <c r="J527" s="9"/>
      <c r="K527" s="9"/>
      <c r="L527" s="9"/>
      <c r="M527" s="9"/>
      <c r="N527" s="9"/>
      <c r="O527" s="12"/>
      <c r="P527" s="12"/>
      <c r="R527" s="9"/>
      <c r="S527" s="9"/>
    </row>
    <row r="528" spans="6:19" x14ac:dyDescent="0.35">
      <c r="F528" s="9"/>
      <c r="H528" s="13"/>
      <c r="I528" s="9"/>
      <c r="J528" s="9"/>
      <c r="K528" s="9"/>
      <c r="L528" s="9"/>
      <c r="M528" s="9"/>
      <c r="N528" s="9"/>
      <c r="O528" s="12"/>
      <c r="P528" s="12"/>
      <c r="R528" s="9"/>
      <c r="S528" s="9"/>
    </row>
    <row r="529" spans="6:19" x14ac:dyDescent="0.35">
      <c r="F529" s="9"/>
      <c r="H529" s="13"/>
      <c r="I529" s="9"/>
      <c r="J529" s="9"/>
      <c r="K529" s="9"/>
      <c r="L529" s="9"/>
      <c r="M529" s="9"/>
      <c r="N529" s="9"/>
      <c r="O529" s="12"/>
      <c r="P529" s="12"/>
      <c r="R529" s="9"/>
      <c r="S529" s="9"/>
    </row>
    <row r="530" spans="6:19" x14ac:dyDescent="0.35">
      <c r="F530" s="9"/>
      <c r="H530" s="13"/>
      <c r="I530" s="9"/>
      <c r="J530" s="9"/>
      <c r="K530" s="9"/>
      <c r="L530" s="9"/>
      <c r="M530" s="9"/>
      <c r="N530" s="9"/>
      <c r="O530" s="12"/>
      <c r="P530" s="12"/>
      <c r="R530" s="9"/>
      <c r="S530" s="9"/>
    </row>
    <row r="531" spans="6:19" x14ac:dyDescent="0.35">
      <c r="F531" s="9"/>
      <c r="H531" s="13"/>
      <c r="I531" s="9"/>
      <c r="J531" s="9"/>
      <c r="K531" s="9"/>
      <c r="L531" s="9"/>
      <c r="M531" s="9"/>
      <c r="N531" s="9"/>
      <c r="O531" s="12"/>
      <c r="P531" s="12"/>
      <c r="R531" s="9"/>
      <c r="S531" s="9"/>
    </row>
    <row r="532" spans="6:19" x14ac:dyDescent="0.35">
      <c r="F532" s="9"/>
      <c r="H532" s="13"/>
      <c r="I532" s="9"/>
      <c r="J532" s="9"/>
      <c r="K532" s="9"/>
      <c r="L532" s="9"/>
      <c r="M532" s="9"/>
      <c r="N532" s="9"/>
      <c r="O532" s="12"/>
      <c r="P532" s="12"/>
      <c r="R532" s="9"/>
      <c r="S532" s="9"/>
    </row>
    <row r="533" spans="6:19" x14ac:dyDescent="0.35">
      <c r="F533" s="9"/>
      <c r="H533" s="13"/>
      <c r="I533" s="9"/>
      <c r="J533" s="9"/>
      <c r="K533" s="9"/>
      <c r="L533" s="9"/>
      <c r="M533" s="9"/>
      <c r="N533" s="9"/>
      <c r="O533" s="12"/>
      <c r="P533" s="12"/>
      <c r="R533" s="9"/>
      <c r="S533" s="9"/>
    </row>
    <row r="534" spans="6:19" x14ac:dyDescent="0.35">
      <c r="F534" s="9"/>
      <c r="H534" s="13"/>
      <c r="I534" s="9"/>
      <c r="J534" s="9"/>
      <c r="K534" s="9"/>
      <c r="L534" s="9"/>
      <c r="M534" s="9"/>
      <c r="N534" s="9"/>
      <c r="O534" s="12"/>
      <c r="P534" s="12"/>
      <c r="R534" s="9"/>
      <c r="S534" s="9"/>
    </row>
    <row r="535" spans="6:19" x14ac:dyDescent="0.35">
      <c r="F535" s="9"/>
      <c r="H535" s="13"/>
      <c r="I535" s="9"/>
      <c r="J535" s="9"/>
      <c r="K535" s="9"/>
      <c r="L535" s="9"/>
      <c r="M535" s="9"/>
      <c r="N535" s="9"/>
      <c r="O535" s="12"/>
      <c r="P535" s="12"/>
      <c r="R535" s="9"/>
      <c r="S535" s="9"/>
    </row>
    <row r="536" spans="6:19" x14ac:dyDescent="0.35">
      <c r="F536" s="9"/>
      <c r="H536" s="13"/>
      <c r="I536" s="9"/>
      <c r="J536" s="9"/>
      <c r="K536" s="9"/>
      <c r="L536" s="9"/>
      <c r="M536" s="9"/>
      <c r="N536" s="9"/>
      <c r="O536" s="12"/>
      <c r="P536" s="12"/>
      <c r="R536" s="9"/>
      <c r="S536" s="9"/>
    </row>
    <row r="537" spans="6:19" x14ac:dyDescent="0.35">
      <c r="F537" s="9"/>
      <c r="H537" s="13"/>
      <c r="I537" s="9"/>
      <c r="J537" s="9"/>
      <c r="K537" s="9"/>
      <c r="L537" s="9"/>
      <c r="M537" s="9"/>
      <c r="N537" s="9"/>
      <c r="O537" s="12"/>
      <c r="P537" s="12"/>
      <c r="R537" s="9"/>
      <c r="S537" s="9"/>
    </row>
    <row r="538" spans="6:19" x14ac:dyDescent="0.35">
      <c r="F538" s="9"/>
      <c r="H538" s="13"/>
      <c r="I538" s="9"/>
      <c r="J538" s="9"/>
      <c r="K538" s="9"/>
      <c r="L538" s="9"/>
      <c r="M538" s="9"/>
      <c r="N538" s="9"/>
      <c r="O538" s="12"/>
      <c r="P538" s="12"/>
      <c r="R538" s="9"/>
      <c r="S538" s="9"/>
    </row>
    <row r="539" spans="6:19" x14ac:dyDescent="0.35">
      <c r="F539" s="9"/>
      <c r="H539" s="13"/>
      <c r="I539" s="9"/>
      <c r="J539" s="9"/>
      <c r="K539" s="9"/>
      <c r="L539" s="9"/>
      <c r="M539" s="9"/>
      <c r="N539" s="9"/>
      <c r="O539" s="12"/>
      <c r="P539" s="12"/>
      <c r="R539" s="9"/>
      <c r="S539" s="9"/>
    </row>
    <row r="540" spans="6:19" x14ac:dyDescent="0.35">
      <c r="F540" s="9"/>
      <c r="H540" s="13"/>
      <c r="I540" s="9"/>
      <c r="J540" s="9"/>
      <c r="K540" s="9"/>
      <c r="L540" s="9"/>
      <c r="M540" s="9"/>
      <c r="N540" s="9"/>
      <c r="O540" s="12"/>
      <c r="P540" s="12"/>
      <c r="R540" s="9"/>
      <c r="S540" s="9"/>
    </row>
    <row r="541" spans="6:19" x14ac:dyDescent="0.35">
      <c r="F541" s="9"/>
      <c r="H541" s="13"/>
      <c r="I541" s="9"/>
      <c r="J541" s="9"/>
      <c r="K541" s="9"/>
      <c r="L541" s="9"/>
      <c r="M541" s="9"/>
      <c r="N541" s="9"/>
      <c r="O541" s="12"/>
      <c r="P541" s="12"/>
      <c r="R541" s="9"/>
      <c r="S541" s="9"/>
    </row>
    <row r="542" spans="6:19" x14ac:dyDescent="0.35">
      <c r="F542" s="9"/>
      <c r="H542" s="13"/>
      <c r="I542" s="9"/>
      <c r="J542" s="9"/>
      <c r="K542" s="9"/>
      <c r="L542" s="9"/>
      <c r="M542" s="9"/>
      <c r="N542" s="9"/>
      <c r="O542" s="12"/>
      <c r="P542" s="12"/>
      <c r="R542" s="9"/>
      <c r="S542" s="9"/>
    </row>
    <row r="543" spans="6:19" x14ac:dyDescent="0.35">
      <c r="F543" s="9"/>
      <c r="H543" s="13"/>
      <c r="I543" s="9"/>
      <c r="J543" s="9"/>
      <c r="K543" s="9"/>
      <c r="L543" s="9"/>
      <c r="M543" s="9"/>
      <c r="N543" s="9"/>
      <c r="O543" s="12"/>
      <c r="P543" s="12"/>
      <c r="R543" s="9"/>
      <c r="S543" s="9"/>
    </row>
    <row r="544" spans="6:19" x14ac:dyDescent="0.35">
      <c r="F544" s="9"/>
      <c r="H544" s="13"/>
      <c r="I544" s="9"/>
      <c r="J544" s="9"/>
      <c r="K544" s="9"/>
      <c r="L544" s="9"/>
      <c r="M544" s="9"/>
      <c r="N544" s="9"/>
      <c r="O544" s="12"/>
      <c r="P544" s="12"/>
      <c r="R544" s="9"/>
      <c r="S544" s="9"/>
    </row>
    <row r="545" spans="6:19" x14ac:dyDescent="0.35">
      <c r="F545" s="9"/>
      <c r="H545" s="13"/>
      <c r="I545" s="9"/>
      <c r="J545" s="9"/>
      <c r="K545" s="9"/>
      <c r="L545" s="9"/>
      <c r="M545" s="9"/>
      <c r="N545" s="9"/>
      <c r="O545" s="12"/>
      <c r="P545" s="12"/>
      <c r="R545" s="9"/>
      <c r="S545" s="9"/>
    </row>
    <row r="546" spans="6:19" x14ac:dyDescent="0.35">
      <c r="F546" s="9"/>
      <c r="H546" s="13"/>
      <c r="I546" s="9"/>
      <c r="J546" s="9"/>
      <c r="K546" s="9"/>
      <c r="L546" s="9"/>
      <c r="M546" s="9"/>
      <c r="N546" s="9"/>
      <c r="O546" s="12"/>
      <c r="P546" s="12"/>
      <c r="R546" s="9"/>
      <c r="S546" s="9"/>
    </row>
    <row r="547" spans="6:19" x14ac:dyDescent="0.35">
      <c r="F547" s="9"/>
      <c r="H547" s="13"/>
      <c r="I547" s="9"/>
      <c r="J547" s="9"/>
      <c r="K547" s="9"/>
      <c r="L547" s="9"/>
      <c r="M547" s="9"/>
      <c r="N547" s="9"/>
      <c r="O547" s="12"/>
      <c r="P547" s="12"/>
      <c r="R547" s="9"/>
      <c r="S547" s="9"/>
    </row>
    <row r="548" spans="6:19" x14ac:dyDescent="0.35">
      <c r="F548" s="9"/>
      <c r="H548" s="13"/>
      <c r="I548" s="9"/>
      <c r="J548" s="9"/>
      <c r="K548" s="9"/>
      <c r="L548" s="9"/>
      <c r="M548" s="9"/>
      <c r="N548" s="9"/>
      <c r="O548" s="12"/>
      <c r="P548" s="12"/>
      <c r="R548" s="9"/>
      <c r="S548" s="9"/>
    </row>
    <row r="549" spans="6:19" x14ac:dyDescent="0.35">
      <c r="F549" s="9"/>
      <c r="H549" s="13"/>
      <c r="I549" s="9"/>
      <c r="J549" s="9"/>
      <c r="K549" s="9"/>
      <c r="L549" s="9"/>
      <c r="M549" s="9"/>
      <c r="N549" s="9"/>
      <c r="O549" s="12"/>
      <c r="P549" s="12"/>
      <c r="R549" s="9"/>
      <c r="S549" s="9"/>
    </row>
    <row r="550" spans="6:19" x14ac:dyDescent="0.35">
      <c r="F550" s="9"/>
      <c r="H550" s="13"/>
      <c r="I550" s="9"/>
      <c r="J550" s="9"/>
      <c r="K550" s="9"/>
      <c r="L550" s="9"/>
      <c r="M550" s="9"/>
      <c r="N550" s="9"/>
      <c r="O550" s="12"/>
      <c r="P550" s="12"/>
      <c r="R550" s="9"/>
      <c r="S550" s="9"/>
    </row>
    <row r="551" spans="6:19" x14ac:dyDescent="0.35">
      <c r="F551" s="9"/>
      <c r="H551" s="13"/>
      <c r="I551" s="9"/>
      <c r="J551" s="9"/>
      <c r="K551" s="9"/>
      <c r="L551" s="9"/>
      <c r="M551" s="9"/>
      <c r="N551" s="9"/>
      <c r="O551" s="12"/>
      <c r="P551" s="12"/>
      <c r="R551" s="9"/>
      <c r="S551" s="9"/>
    </row>
    <row r="552" spans="6:19" x14ac:dyDescent="0.35">
      <c r="F552" s="9"/>
      <c r="H552" s="13"/>
      <c r="I552" s="9"/>
      <c r="J552" s="9"/>
      <c r="K552" s="9"/>
      <c r="L552" s="9"/>
      <c r="M552" s="9"/>
      <c r="N552" s="9"/>
      <c r="O552" s="12"/>
      <c r="P552" s="12"/>
      <c r="R552" s="9"/>
      <c r="S552" s="9"/>
    </row>
    <row r="553" spans="6:19" x14ac:dyDescent="0.35">
      <c r="F553" s="9"/>
      <c r="H553" s="13"/>
      <c r="I553" s="9"/>
      <c r="J553" s="9"/>
      <c r="K553" s="9"/>
      <c r="L553" s="9"/>
      <c r="M553" s="9"/>
      <c r="N553" s="9"/>
      <c r="O553" s="12"/>
      <c r="P553" s="12"/>
      <c r="R553" s="9"/>
      <c r="S553" s="9"/>
    </row>
    <row r="554" spans="6:19" x14ac:dyDescent="0.35">
      <c r="F554" s="9"/>
      <c r="H554" s="13"/>
      <c r="I554" s="9"/>
      <c r="J554" s="9"/>
      <c r="K554" s="9"/>
      <c r="L554" s="9"/>
      <c r="M554" s="9"/>
      <c r="N554" s="9"/>
      <c r="O554" s="12"/>
      <c r="P554" s="12"/>
      <c r="R554" s="9"/>
      <c r="S554" s="9"/>
    </row>
    <row r="555" spans="6:19" x14ac:dyDescent="0.35">
      <c r="F555" s="9"/>
      <c r="H555" s="13"/>
      <c r="I555" s="9"/>
      <c r="J555" s="9"/>
      <c r="K555" s="9"/>
      <c r="L555" s="9"/>
      <c r="M555" s="9"/>
      <c r="N555" s="9"/>
      <c r="O555" s="12"/>
      <c r="P555" s="12"/>
      <c r="R555" s="9"/>
      <c r="S555" s="9"/>
    </row>
    <row r="556" spans="6:19" x14ac:dyDescent="0.35">
      <c r="F556" s="9"/>
      <c r="H556" s="13"/>
      <c r="I556" s="9"/>
      <c r="J556" s="9"/>
      <c r="K556" s="9"/>
      <c r="L556" s="9"/>
      <c r="M556" s="9"/>
      <c r="N556" s="9"/>
      <c r="O556" s="12"/>
      <c r="P556" s="12"/>
      <c r="R556" s="9"/>
      <c r="S556" s="9"/>
    </row>
    <row r="557" spans="6:19" x14ac:dyDescent="0.35">
      <c r="F557" s="9"/>
      <c r="H557" s="13"/>
      <c r="I557" s="9"/>
      <c r="J557" s="9"/>
      <c r="K557" s="9"/>
      <c r="L557" s="9"/>
      <c r="M557" s="9"/>
      <c r="N557" s="9"/>
      <c r="O557" s="12"/>
      <c r="P557" s="12"/>
      <c r="R557" s="9"/>
      <c r="S557" s="9"/>
    </row>
    <row r="558" spans="6:19" x14ac:dyDescent="0.35">
      <c r="F558" s="9"/>
      <c r="H558" s="13"/>
      <c r="I558" s="9"/>
      <c r="J558" s="9"/>
      <c r="K558" s="9"/>
      <c r="L558" s="9"/>
      <c r="M558" s="9"/>
      <c r="N558" s="9"/>
      <c r="O558" s="12"/>
      <c r="P558" s="12"/>
      <c r="R558" s="9"/>
      <c r="S558" s="9"/>
    </row>
    <row r="559" spans="6:19" x14ac:dyDescent="0.35">
      <c r="F559" s="9"/>
      <c r="H559" s="13"/>
      <c r="I559" s="9"/>
      <c r="J559" s="9"/>
      <c r="K559" s="9"/>
      <c r="L559" s="9"/>
      <c r="M559" s="9"/>
      <c r="N559" s="9"/>
      <c r="O559" s="12"/>
      <c r="P559" s="12"/>
      <c r="R559" s="9"/>
      <c r="S559" s="9"/>
    </row>
    <row r="560" spans="6:19" x14ac:dyDescent="0.35">
      <c r="F560" s="9"/>
      <c r="H560" s="13"/>
      <c r="I560" s="9"/>
      <c r="J560" s="9"/>
      <c r="K560" s="9"/>
      <c r="L560" s="9"/>
      <c r="M560" s="9"/>
      <c r="N560" s="9"/>
      <c r="O560" s="12"/>
      <c r="P560" s="12"/>
      <c r="R560" s="9"/>
      <c r="S560" s="9"/>
    </row>
    <row r="561" spans="6:19" x14ac:dyDescent="0.35">
      <c r="F561" s="9"/>
      <c r="H561" s="13"/>
      <c r="I561" s="9"/>
      <c r="J561" s="9"/>
      <c r="K561" s="9"/>
      <c r="L561" s="9"/>
      <c r="M561" s="9"/>
      <c r="N561" s="9"/>
      <c r="O561" s="12"/>
      <c r="P561" s="12"/>
      <c r="R561" s="9"/>
      <c r="S561" s="9"/>
    </row>
    <row r="562" spans="6:19" x14ac:dyDescent="0.35">
      <c r="F562" s="9"/>
      <c r="H562" s="13"/>
      <c r="I562" s="9"/>
      <c r="J562" s="9"/>
      <c r="K562" s="9"/>
      <c r="L562" s="9"/>
      <c r="M562" s="9"/>
      <c r="N562" s="9"/>
      <c r="O562" s="12"/>
      <c r="P562" s="12"/>
      <c r="R562" s="9"/>
      <c r="S562" s="9"/>
    </row>
    <row r="563" spans="6:19" x14ac:dyDescent="0.35">
      <c r="F563" s="9"/>
      <c r="H563" s="13"/>
      <c r="I563" s="9"/>
      <c r="J563" s="9"/>
      <c r="K563" s="9"/>
      <c r="L563" s="9"/>
      <c r="M563" s="9"/>
      <c r="N563" s="9"/>
      <c r="O563" s="12"/>
      <c r="P563" s="12"/>
      <c r="R563" s="9"/>
      <c r="S563" s="9"/>
    </row>
    <row r="564" spans="6:19" x14ac:dyDescent="0.35">
      <c r="F564" s="9"/>
      <c r="H564" s="13"/>
      <c r="I564" s="9"/>
      <c r="J564" s="9"/>
      <c r="K564" s="9"/>
      <c r="L564" s="9"/>
      <c r="M564" s="9"/>
      <c r="N564" s="9"/>
      <c r="O564" s="12"/>
      <c r="P564" s="12"/>
      <c r="R564" s="9"/>
      <c r="S564" s="9"/>
    </row>
    <row r="565" spans="6:19" x14ac:dyDescent="0.35">
      <c r="F565" s="9"/>
      <c r="H565" s="13"/>
      <c r="I565" s="9"/>
      <c r="J565" s="9"/>
      <c r="K565" s="9"/>
      <c r="L565" s="9"/>
      <c r="M565" s="9"/>
      <c r="N565" s="9"/>
      <c r="O565" s="12"/>
      <c r="P565" s="12"/>
      <c r="R565" s="9"/>
      <c r="S565" s="9"/>
    </row>
    <row r="566" spans="6:19" x14ac:dyDescent="0.35">
      <c r="F566" s="9"/>
      <c r="H566" s="13"/>
      <c r="I566" s="9"/>
      <c r="J566" s="9"/>
      <c r="K566" s="9"/>
      <c r="L566" s="9"/>
      <c r="M566" s="9"/>
      <c r="N566" s="9"/>
      <c r="O566" s="12"/>
      <c r="P566" s="12"/>
      <c r="R566" s="9"/>
      <c r="S566" s="9"/>
    </row>
    <row r="567" spans="6:19" x14ac:dyDescent="0.35">
      <c r="F567" s="9"/>
      <c r="H567" s="13"/>
      <c r="I567" s="9"/>
      <c r="J567" s="9"/>
      <c r="K567" s="9"/>
      <c r="L567" s="9"/>
      <c r="M567" s="9"/>
      <c r="N567" s="9"/>
      <c r="O567" s="12"/>
      <c r="P567" s="12"/>
      <c r="R567" s="9"/>
      <c r="S567" s="9"/>
    </row>
    <row r="568" spans="6:19" x14ac:dyDescent="0.35">
      <c r="F568" s="9"/>
      <c r="H568" s="13"/>
      <c r="I568" s="9"/>
      <c r="J568" s="9"/>
      <c r="K568" s="9"/>
      <c r="L568" s="9"/>
      <c r="M568" s="9"/>
      <c r="N568" s="9"/>
      <c r="O568" s="12"/>
      <c r="P568" s="12"/>
      <c r="R568" s="9"/>
      <c r="S568" s="9"/>
    </row>
    <row r="569" spans="6:19" x14ac:dyDescent="0.35">
      <c r="F569" s="9"/>
      <c r="H569" s="13"/>
      <c r="I569" s="9"/>
      <c r="J569" s="9"/>
      <c r="K569" s="9"/>
      <c r="L569" s="9"/>
      <c r="M569" s="9"/>
      <c r="N569" s="9"/>
      <c r="O569" s="12"/>
      <c r="P569" s="12"/>
      <c r="R569" s="9"/>
      <c r="S569" s="9"/>
    </row>
    <row r="570" spans="6:19" x14ac:dyDescent="0.35">
      <c r="F570" s="9"/>
      <c r="H570" s="13"/>
      <c r="I570" s="9"/>
      <c r="J570" s="9"/>
      <c r="K570" s="9"/>
      <c r="L570" s="9"/>
      <c r="M570" s="9"/>
      <c r="N570" s="9"/>
      <c r="O570" s="12"/>
      <c r="P570" s="12"/>
      <c r="R570" s="9"/>
      <c r="S570" s="9"/>
    </row>
    <row r="571" spans="6:19" x14ac:dyDescent="0.35">
      <c r="F571" s="9"/>
      <c r="H571" s="13"/>
      <c r="I571" s="9"/>
      <c r="J571" s="9"/>
      <c r="K571" s="9"/>
      <c r="L571" s="9"/>
      <c r="M571" s="9"/>
      <c r="N571" s="9"/>
      <c r="O571" s="12"/>
      <c r="P571" s="12"/>
      <c r="R571" s="9"/>
      <c r="S571" s="9"/>
    </row>
    <row r="572" spans="6:19" x14ac:dyDescent="0.35">
      <c r="F572" s="9"/>
      <c r="H572" s="13"/>
      <c r="I572" s="9"/>
      <c r="J572" s="9"/>
      <c r="K572" s="9"/>
      <c r="L572" s="9"/>
      <c r="M572" s="9"/>
      <c r="N572" s="9"/>
      <c r="O572" s="12"/>
      <c r="P572" s="12"/>
      <c r="R572" s="9"/>
      <c r="S572" s="9"/>
    </row>
    <row r="573" spans="6:19" x14ac:dyDescent="0.35">
      <c r="F573" s="9"/>
      <c r="H573" s="13"/>
      <c r="I573" s="9"/>
      <c r="J573" s="9"/>
      <c r="K573" s="9"/>
      <c r="L573" s="9"/>
      <c r="M573" s="9"/>
      <c r="N573" s="9"/>
      <c r="O573" s="12"/>
      <c r="P573" s="12"/>
      <c r="R573" s="9"/>
      <c r="S573" s="9"/>
    </row>
    <row r="574" spans="6:19" x14ac:dyDescent="0.35">
      <c r="F574" s="9"/>
      <c r="H574" s="13"/>
      <c r="I574" s="9"/>
      <c r="J574" s="9"/>
      <c r="K574" s="9"/>
      <c r="L574" s="9"/>
      <c r="M574" s="9"/>
      <c r="N574" s="9"/>
      <c r="O574" s="12"/>
      <c r="P574" s="12"/>
      <c r="R574" s="9"/>
      <c r="S574" s="9"/>
    </row>
    <row r="575" spans="6:19" x14ac:dyDescent="0.35">
      <c r="F575" s="9"/>
      <c r="H575" s="13"/>
      <c r="I575" s="9"/>
      <c r="J575" s="9"/>
      <c r="K575" s="9"/>
      <c r="L575" s="9"/>
      <c r="M575" s="9"/>
      <c r="N575" s="9"/>
      <c r="O575" s="12"/>
      <c r="P575" s="12"/>
      <c r="R575" s="9"/>
      <c r="S575" s="9"/>
    </row>
    <row r="576" spans="6:19" x14ac:dyDescent="0.35">
      <c r="F576" s="9"/>
      <c r="H576" s="13"/>
      <c r="I576" s="9"/>
      <c r="J576" s="9"/>
      <c r="K576" s="9"/>
      <c r="L576" s="9"/>
      <c r="M576" s="9"/>
      <c r="N576" s="9"/>
      <c r="O576" s="12"/>
      <c r="P576" s="12"/>
      <c r="R576" s="9"/>
      <c r="S576" s="9"/>
    </row>
    <row r="577" spans="6:19" x14ac:dyDescent="0.35">
      <c r="F577" s="9"/>
      <c r="H577" s="13"/>
      <c r="I577" s="9"/>
      <c r="J577" s="9"/>
      <c r="K577" s="9"/>
      <c r="L577" s="9"/>
      <c r="M577" s="9"/>
      <c r="N577" s="9"/>
      <c r="O577" s="12"/>
      <c r="P577" s="12"/>
      <c r="R577" s="9"/>
      <c r="S577" s="9"/>
    </row>
    <row r="578" spans="6:19" x14ac:dyDescent="0.35">
      <c r="F578" s="9"/>
      <c r="H578" s="13"/>
      <c r="I578" s="9"/>
      <c r="J578" s="9"/>
      <c r="K578" s="9"/>
      <c r="L578" s="9"/>
      <c r="M578" s="9"/>
      <c r="N578" s="9"/>
      <c r="O578" s="12"/>
      <c r="P578" s="12"/>
      <c r="R578" s="9"/>
      <c r="S578" s="9"/>
    </row>
    <row r="579" spans="6:19" x14ac:dyDescent="0.35">
      <c r="F579" s="9"/>
      <c r="H579" s="13"/>
      <c r="I579" s="9"/>
      <c r="J579" s="9"/>
      <c r="K579" s="9"/>
      <c r="L579" s="9"/>
      <c r="M579" s="9"/>
      <c r="N579" s="9"/>
      <c r="O579" s="12"/>
      <c r="P579" s="12"/>
      <c r="R579" s="9"/>
      <c r="S579" s="9"/>
    </row>
    <row r="580" spans="6:19" x14ac:dyDescent="0.35">
      <c r="F580" s="9"/>
      <c r="H580" s="13"/>
      <c r="I580" s="9"/>
      <c r="J580" s="9"/>
      <c r="K580" s="9"/>
      <c r="L580" s="9"/>
      <c r="M580" s="9"/>
      <c r="N580" s="9"/>
      <c r="O580" s="12"/>
      <c r="P580" s="12"/>
      <c r="R580" s="9"/>
      <c r="S580" s="9"/>
    </row>
    <row r="581" spans="6:19" x14ac:dyDescent="0.35">
      <c r="F581" s="9"/>
      <c r="H581" s="13"/>
      <c r="I581" s="9"/>
      <c r="J581" s="9"/>
      <c r="K581" s="9"/>
      <c r="L581" s="9"/>
      <c r="M581" s="9"/>
      <c r="N581" s="9"/>
      <c r="O581" s="12"/>
      <c r="P581" s="12"/>
      <c r="R581" s="9"/>
      <c r="S581" s="9"/>
    </row>
    <row r="582" spans="6:19" x14ac:dyDescent="0.35">
      <c r="F582" s="9"/>
      <c r="H582" s="13"/>
      <c r="I582" s="9"/>
      <c r="J582" s="9"/>
      <c r="K582" s="9"/>
      <c r="L582" s="9"/>
      <c r="M582" s="9"/>
      <c r="N582" s="9"/>
      <c r="O582" s="12"/>
      <c r="P582" s="12"/>
      <c r="R582" s="9"/>
      <c r="S582" s="9"/>
    </row>
    <row r="583" spans="6:19" x14ac:dyDescent="0.35">
      <c r="F583" s="9"/>
      <c r="H583" s="13"/>
      <c r="I583" s="9"/>
      <c r="J583" s="9"/>
      <c r="K583" s="9"/>
      <c r="L583" s="9"/>
      <c r="M583" s="9"/>
      <c r="N583" s="9"/>
      <c r="O583" s="12"/>
      <c r="P583" s="12"/>
      <c r="R583" s="9"/>
      <c r="S583" s="9"/>
    </row>
    <row r="584" spans="6:19" x14ac:dyDescent="0.35">
      <c r="F584" s="9"/>
      <c r="H584" s="13"/>
      <c r="I584" s="9"/>
      <c r="J584" s="9"/>
      <c r="K584" s="9"/>
      <c r="L584" s="9"/>
      <c r="M584" s="9"/>
      <c r="N584" s="9"/>
      <c r="O584" s="12"/>
      <c r="P584" s="12"/>
      <c r="R584" s="9"/>
      <c r="S584" s="9"/>
    </row>
    <row r="585" spans="6:19" x14ac:dyDescent="0.35">
      <c r="F585" s="9"/>
      <c r="H585" s="13"/>
      <c r="I585" s="9"/>
      <c r="J585" s="9"/>
      <c r="K585" s="9"/>
      <c r="L585" s="9"/>
      <c r="M585" s="9"/>
      <c r="N585" s="9"/>
      <c r="O585" s="12"/>
      <c r="P585" s="12"/>
      <c r="R585" s="9"/>
      <c r="S585" s="9"/>
    </row>
    <row r="586" spans="6:19" x14ac:dyDescent="0.35">
      <c r="F586" s="9"/>
      <c r="H586" s="13"/>
      <c r="I586" s="9"/>
      <c r="J586" s="9"/>
      <c r="K586" s="9"/>
      <c r="L586" s="9"/>
      <c r="M586" s="9"/>
      <c r="N586" s="9"/>
      <c r="O586" s="12"/>
      <c r="P586" s="12"/>
      <c r="R586" s="9"/>
      <c r="S586" s="9"/>
    </row>
    <row r="587" spans="6:19" x14ac:dyDescent="0.35">
      <c r="F587" s="9"/>
      <c r="H587" s="13"/>
      <c r="I587" s="9"/>
      <c r="J587" s="9"/>
      <c r="K587" s="9"/>
      <c r="L587" s="9"/>
      <c r="M587" s="9"/>
      <c r="N587" s="9"/>
      <c r="O587" s="12"/>
      <c r="P587" s="12"/>
      <c r="R587" s="9"/>
      <c r="S587" s="9"/>
    </row>
    <row r="588" spans="6:19" x14ac:dyDescent="0.35">
      <c r="F588" s="9"/>
      <c r="H588" s="13"/>
      <c r="I588" s="9"/>
      <c r="J588" s="9"/>
      <c r="K588" s="9"/>
      <c r="L588" s="9"/>
      <c r="M588" s="9"/>
      <c r="N588" s="9"/>
      <c r="O588" s="12"/>
      <c r="P588" s="12"/>
      <c r="R588" s="9"/>
      <c r="S588" s="9"/>
    </row>
    <row r="589" spans="6:19" x14ac:dyDescent="0.35">
      <c r="F589" s="9"/>
      <c r="H589" s="13"/>
      <c r="I589" s="9"/>
      <c r="J589" s="9"/>
      <c r="K589" s="9"/>
      <c r="L589" s="9"/>
      <c r="M589" s="9"/>
      <c r="N589" s="9"/>
      <c r="O589" s="12"/>
      <c r="P589" s="12"/>
      <c r="R589" s="9"/>
      <c r="S589" s="9"/>
    </row>
    <row r="590" spans="6:19" x14ac:dyDescent="0.35">
      <c r="F590" s="9"/>
      <c r="H590" s="13"/>
      <c r="I590" s="9"/>
      <c r="J590" s="9"/>
      <c r="K590" s="9"/>
      <c r="L590" s="9"/>
      <c r="M590" s="9"/>
      <c r="N590" s="9"/>
      <c r="O590" s="12"/>
      <c r="P590" s="12"/>
      <c r="R590" s="9"/>
      <c r="S590" s="9"/>
    </row>
    <row r="591" spans="6:19" x14ac:dyDescent="0.35">
      <c r="F591" s="9"/>
      <c r="H591" s="13"/>
      <c r="I591" s="9"/>
      <c r="J591" s="9"/>
      <c r="K591" s="9"/>
      <c r="L591" s="9"/>
      <c r="M591" s="9"/>
      <c r="N591" s="9"/>
      <c r="O591" s="12"/>
      <c r="P591" s="12"/>
      <c r="R591" s="9"/>
      <c r="S591" s="9"/>
    </row>
    <row r="592" spans="6:19" x14ac:dyDescent="0.35">
      <c r="F592" s="9"/>
      <c r="H592" s="13"/>
      <c r="I592" s="9"/>
      <c r="J592" s="9"/>
      <c r="K592" s="9"/>
      <c r="L592" s="9"/>
      <c r="M592" s="9"/>
      <c r="N592" s="9"/>
      <c r="O592" s="12"/>
      <c r="P592" s="12"/>
      <c r="R592" s="9"/>
      <c r="S592" s="9"/>
    </row>
    <row r="593" spans="6:19" x14ac:dyDescent="0.35">
      <c r="F593" s="9"/>
      <c r="H593" s="13"/>
      <c r="I593" s="9"/>
      <c r="J593" s="9"/>
      <c r="K593" s="9"/>
      <c r="L593" s="9"/>
      <c r="M593" s="9"/>
      <c r="N593" s="9"/>
      <c r="O593" s="12"/>
      <c r="P593" s="12"/>
      <c r="R593" s="9"/>
      <c r="S593" s="9"/>
    </row>
    <row r="594" spans="6:19" x14ac:dyDescent="0.35">
      <c r="F594" s="9"/>
      <c r="H594" s="13"/>
      <c r="I594" s="9"/>
      <c r="J594" s="9"/>
      <c r="K594" s="9"/>
      <c r="L594" s="9"/>
      <c r="M594" s="9"/>
      <c r="N594" s="9"/>
      <c r="O594" s="12"/>
      <c r="P594" s="12"/>
      <c r="R594" s="9"/>
      <c r="S594" s="9"/>
    </row>
    <row r="595" spans="6:19" x14ac:dyDescent="0.35">
      <c r="F595" s="9"/>
      <c r="H595" s="13"/>
      <c r="I595" s="9"/>
      <c r="J595" s="9"/>
      <c r="K595" s="9"/>
      <c r="L595" s="9"/>
      <c r="M595" s="9"/>
      <c r="N595" s="9"/>
      <c r="O595" s="12"/>
      <c r="P595" s="12"/>
      <c r="R595" s="9"/>
      <c r="S595" s="9"/>
    </row>
    <row r="596" spans="6:19" x14ac:dyDescent="0.35">
      <c r="F596" s="9"/>
      <c r="H596" s="13"/>
      <c r="I596" s="9"/>
      <c r="J596" s="9"/>
      <c r="K596" s="9"/>
      <c r="L596" s="9"/>
      <c r="M596" s="9"/>
      <c r="N596" s="9"/>
      <c r="O596" s="12"/>
      <c r="P596" s="12"/>
      <c r="R596" s="9"/>
      <c r="S596" s="9"/>
    </row>
    <row r="597" spans="6:19" x14ac:dyDescent="0.35">
      <c r="F597" s="9"/>
      <c r="H597" s="13"/>
      <c r="I597" s="9"/>
      <c r="J597" s="9"/>
      <c r="K597" s="9"/>
      <c r="L597" s="9"/>
      <c r="M597" s="9"/>
      <c r="N597" s="9"/>
      <c r="O597" s="12"/>
      <c r="P597" s="12"/>
      <c r="R597" s="9"/>
      <c r="S597" s="9"/>
    </row>
    <row r="598" spans="6:19" x14ac:dyDescent="0.35">
      <c r="F598" s="9"/>
      <c r="H598" s="13"/>
      <c r="I598" s="9"/>
      <c r="J598" s="9"/>
      <c r="K598" s="9"/>
      <c r="L598" s="9"/>
      <c r="M598" s="9"/>
      <c r="N598" s="9"/>
      <c r="O598" s="12"/>
      <c r="P598" s="12"/>
      <c r="R598" s="9"/>
      <c r="S598" s="9"/>
    </row>
    <row r="599" spans="6:19" x14ac:dyDescent="0.35">
      <c r="F599" s="9"/>
      <c r="H599" s="13"/>
      <c r="I599" s="9"/>
      <c r="J599" s="9"/>
      <c r="K599" s="9"/>
      <c r="L599" s="9"/>
      <c r="M599" s="9"/>
      <c r="N599" s="9"/>
      <c r="O599" s="12"/>
      <c r="P599" s="12"/>
      <c r="R599" s="9"/>
      <c r="S599" s="9"/>
    </row>
    <row r="600" spans="6:19" x14ac:dyDescent="0.35">
      <c r="F600" s="9"/>
      <c r="H600" s="13"/>
      <c r="I600" s="9"/>
      <c r="J600" s="9"/>
      <c r="K600" s="9"/>
      <c r="L600" s="9"/>
      <c r="M600" s="9"/>
      <c r="N600" s="9"/>
      <c r="O600" s="12"/>
      <c r="P600" s="12"/>
      <c r="R600" s="9"/>
      <c r="S600" s="9"/>
    </row>
    <row r="601" spans="6:19" x14ac:dyDescent="0.35">
      <c r="F601" s="9"/>
      <c r="H601" s="13"/>
      <c r="I601" s="9"/>
      <c r="J601" s="9"/>
      <c r="K601" s="9"/>
      <c r="L601" s="9"/>
      <c r="M601" s="9"/>
      <c r="N601" s="9"/>
      <c r="O601" s="12"/>
      <c r="P601" s="12"/>
      <c r="R601" s="9"/>
      <c r="S601" s="9"/>
    </row>
    <row r="602" spans="6:19" x14ac:dyDescent="0.35">
      <c r="F602" s="9"/>
      <c r="H602" s="13"/>
      <c r="I602" s="9"/>
      <c r="J602" s="9"/>
      <c r="K602" s="9"/>
      <c r="L602" s="9"/>
      <c r="M602" s="9"/>
      <c r="N602" s="9"/>
      <c r="O602" s="12"/>
      <c r="P602" s="12"/>
      <c r="R602" s="9"/>
      <c r="S602" s="9"/>
    </row>
    <row r="603" spans="6:19" x14ac:dyDescent="0.35">
      <c r="F603" s="9"/>
      <c r="H603" s="13"/>
      <c r="I603" s="9"/>
      <c r="J603" s="9"/>
      <c r="K603" s="9"/>
      <c r="L603" s="9"/>
      <c r="M603" s="9"/>
      <c r="N603" s="9"/>
      <c r="O603" s="12"/>
      <c r="P603" s="12"/>
      <c r="R603" s="9"/>
      <c r="S603" s="9"/>
    </row>
    <row r="604" spans="6:19" x14ac:dyDescent="0.35">
      <c r="F604" s="9"/>
      <c r="H604" s="13"/>
      <c r="I604" s="9"/>
      <c r="J604" s="9"/>
      <c r="K604" s="9"/>
      <c r="L604" s="9"/>
      <c r="M604" s="9"/>
      <c r="N604" s="9"/>
      <c r="O604" s="12"/>
      <c r="P604" s="12"/>
      <c r="R604" s="9"/>
      <c r="S604" s="9"/>
    </row>
    <row r="605" spans="6:19" x14ac:dyDescent="0.35">
      <c r="F605" s="9"/>
      <c r="H605" s="13"/>
      <c r="I605" s="9"/>
      <c r="J605" s="9"/>
      <c r="K605" s="9"/>
      <c r="L605" s="9"/>
      <c r="M605" s="9"/>
      <c r="N605" s="9"/>
      <c r="O605" s="12"/>
      <c r="P605" s="12"/>
      <c r="R605" s="9"/>
      <c r="S605" s="9"/>
    </row>
    <row r="606" spans="6:19" x14ac:dyDescent="0.35">
      <c r="F606" s="9"/>
      <c r="H606" s="13"/>
      <c r="I606" s="9"/>
      <c r="J606" s="9"/>
      <c r="K606" s="9"/>
      <c r="L606" s="9"/>
      <c r="M606" s="9"/>
      <c r="N606" s="9"/>
      <c r="O606" s="12"/>
      <c r="P606" s="12"/>
      <c r="R606" s="9"/>
      <c r="S606" s="9"/>
    </row>
    <row r="607" spans="6:19" x14ac:dyDescent="0.35">
      <c r="F607" s="9"/>
      <c r="H607" s="13"/>
      <c r="I607" s="9"/>
      <c r="J607" s="9"/>
      <c r="K607" s="9"/>
      <c r="L607" s="9"/>
      <c r="M607" s="9"/>
      <c r="N607" s="9"/>
      <c r="O607" s="12"/>
      <c r="P607" s="12"/>
      <c r="R607" s="9"/>
      <c r="S607" s="9"/>
    </row>
    <row r="608" spans="6:19" x14ac:dyDescent="0.35">
      <c r="F608" s="9"/>
      <c r="H608" s="13"/>
      <c r="I608" s="9"/>
      <c r="J608" s="9"/>
      <c r="K608" s="9"/>
      <c r="L608" s="9"/>
      <c r="M608" s="9"/>
      <c r="N608" s="9"/>
      <c r="O608" s="12"/>
      <c r="P608" s="12"/>
      <c r="R608" s="9"/>
      <c r="S608" s="9"/>
    </row>
    <row r="609" spans="6:19" x14ac:dyDescent="0.35">
      <c r="F609" s="9"/>
      <c r="H609" s="13"/>
      <c r="I609" s="9"/>
      <c r="J609" s="9"/>
      <c r="K609" s="9"/>
      <c r="L609" s="9"/>
      <c r="M609" s="9"/>
      <c r="N609" s="9"/>
      <c r="O609" s="12"/>
      <c r="P609" s="12"/>
      <c r="R609" s="9"/>
      <c r="S609" s="9"/>
    </row>
    <row r="610" spans="6:19" x14ac:dyDescent="0.35">
      <c r="F610" s="9"/>
      <c r="H610" s="13"/>
      <c r="I610" s="9"/>
      <c r="J610" s="9"/>
      <c r="K610" s="9"/>
      <c r="L610" s="9"/>
      <c r="M610" s="9"/>
      <c r="N610" s="9"/>
      <c r="O610" s="12"/>
      <c r="P610" s="12"/>
      <c r="R610" s="9"/>
      <c r="S610" s="9"/>
    </row>
    <row r="611" spans="6:19" x14ac:dyDescent="0.35">
      <c r="F611" s="9"/>
      <c r="H611" s="13"/>
      <c r="I611" s="9"/>
      <c r="J611" s="9"/>
      <c r="K611" s="9"/>
      <c r="L611" s="9"/>
      <c r="M611" s="9"/>
      <c r="N611" s="9"/>
      <c r="O611" s="12"/>
      <c r="P611" s="12"/>
      <c r="R611" s="9"/>
      <c r="S611" s="9"/>
    </row>
    <row r="612" spans="6:19" x14ac:dyDescent="0.35">
      <c r="F612" s="9"/>
      <c r="H612" s="13"/>
      <c r="I612" s="9"/>
      <c r="J612" s="9"/>
      <c r="K612" s="9"/>
      <c r="L612" s="9"/>
      <c r="M612" s="9"/>
      <c r="N612" s="9"/>
      <c r="O612" s="12"/>
      <c r="P612" s="12"/>
      <c r="R612" s="9"/>
      <c r="S612" s="9"/>
    </row>
    <row r="613" spans="6:19" x14ac:dyDescent="0.35">
      <c r="F613" s="9"/>
      <c r="H613" s="13"/>
      <c r="I613" s="9"/>
      <c r="J613" s="9"/>
      <c r="K613" s="9"/>
      <c r="L613" s="9"/>
      <c r="M613" s="9"/>
      <c r="N613" s="9"/>
      <c r="O613" s="12"/>
      <c r="P613" s="12"/>
      <c r="R613" s="9"/>
      <c r="S613" s="9"/>
    </row>
    <row r="614" spans="6:19" x14ac:dyDescent="0.35">
      <c r="F614" s="9"/>
      <c r="H614" s="13"/>
      <c r="I614" s="9"/>
      <c r="J614" s="9"/>
      <c r="K614" s="9"/>
      <c r="L614" s="9"/>
      <c r="M614" s="9"/>
      <c r="N614" s="9"/>
      <c r="O614" s="12"/>
      <c r="P614" s="12"/>
      <c r="R614" s="9"/>
      <c r="S614" s="9"/>
    </row>
    <row r="615" spans="6:19" x14ac:dyDescent="0.35">
      <c r="F615" s="9"/>
      <c r="H615" s="13"/>
      <c r="I615" s="9"/>
      <c r="J615" s="9"/>
      <c r="K615" s="9"/>
      <c r="L615" s="9"/>
      <c r="M615" s="9"/>
      <c r="N615" s="9"/>
      <c r="O615" s="12"/>
      <c r="P615" s="12"/>
      <c r="R615" s="9"/>
      <c r="S615" s="9"/>
    </row>
    <row r="616" spans="6:19" x14ac:dyDescent="0.35">
      <c r="F616" s="9"/>
      <c r="H616" s="13"/>
      <c r="I616" s="9"/>
      <c r="J616" s="9"/>
      <c r="K616" s="9"/>
      <c r="L616" s="9"/>
      <c r="M616" s="9"/>
      <c r="N616" s="9"/>
      <c r="O616" s="12"/>
      <c r="P616" s="12"/>
      <c r="R616" s="9"/>
      <c r="S616" s="9"/>
    </row>
    <row r="617" spans="6:19" x14ac:dyDescent="0.35">
      <c r="F617" s="9"/>
      <c r="H617" s="13"/>
      <c r="I617" s="9"/>
      <c r="J617" s="9"/>
      <c r="K617" s="9"/>
      <c r="L617" s="9"/>
      <c r="M617" s="9"/>
      <c r="N617" s="9"/>
      <c r="O617" s="12"/>
      <c r="P617" s="12"/>
      <c r="R617" s="9"/>
      <c r="S617" s="9"/>
    </row>
    <row r="618" spans="6:19" x14ac:dyDescent="0.35">
      <c r="F618" s="9"/>
      <c r="H618" s="13"/>
      <c r="I618" s="9"/>
      <c r="J618" s="9"/>
      <c r="K618" s="9"/>
      <c r="L618" s="9"/>
      <c r="M618" s="9"/>
      <c r="N618" s="9"/>
      <c r="O618" s="12"/>
      <c r="P618" s="12"/>
      <c r="R618" s="9"/>
      <c r="S618" s="9"/>
    </row>
    <row r="619" spans="6:19" x14ac:dyDescent="0.35">
      <c r="F619" s="9"/>
      <c r="H619" s="13"/>
      <c r="I619" s="9"/>
      <c r="J619" s="9"/>
      <c r="K619" s="9"/>
      <c r="L619" s="9"/>
      <c r="M619" s="9"/>
      <c r="N619" s="9"/>
      <c r="O619" s="12"/>
      <c r="P619" s="12"/>
      <c r="R619" s="9"/>
      <c r="S619" s="9"/>
    </row>
    <row r="620" spans="6:19" x14ac:dyDescent="0.35">
      <c r="F620" s="9"/>
      <c r="H620" s="13"/>
      <c r="I620" s="9"/>
      <c r="J620" s="9"/>
      <c r="K620" s="9"/>
      <c r="L620" s="9"/>
      <c r="M620" s="9"/>
      <c r="N620" s="9"/>
      <c r="O620" s="12"/>
      <c r="P620" s="12"/>
      <c r="R620" s="9"/>
      <c r="S620" s="9"/>
    </row>
    <row r="621" spans="6:19" x14ac:dyDescent="0.35">
      <c r="F621" s="9"/>
      <c r="H621" s="13"/>
      <c r="I621" s="9"/>
      <c r="J621" s="9"/>
      <c r="K621" s="9"/>
      <c r="L621" s="9"/>
      <c r="M621" s="9"/>
      <c r="N621" s="9"/>
      <c r="O621" s="12"/>
      <c r="P621" s="12"/>
      <c r="R621" s="9"/>
      <c r="S621" s="9"/>
    </row>
    <row r="622" spans="6:19" x14ac:dyDescent="0.35">
      <c r="F622" s="9"/>
      <c r="H622" s="13"/>
      <c r="I622" s="9"/>
      <c r="J622" s="9"/>
      <c r="K622" s="9"/>
      <c r="L622" s="9"/>
      <c r="M622" s="9"/>
      <c r="N622" s="9"/>
      <c r="O622" s="12"/>
      <c r="P622" s="12"/>
      <c r="R622" s="9"/>
      <c r="S622" s="9"/>
    </row>
    <row r="623" spans="6:19" x14ac:dyDescent="0.35">
      <c r="F623" s="9"/>
      <c r="H623" s="13"/>
      <c r="I623" s="9"/>
      <c r="J623" s="9"/>
      <c r="K623" s="9"/>
      <c r="L623" s="9"/>
      <c r="M623" s="9"/>
      <c r="N623" s="9"/>
      <c r="O623" s="12"/>
      <c r="P623" s="12"/>
      <c r="R623" s="9"/>
      <c r="S623" s="9"/>
    </row>
    <row r="624" spans="6:19" x14ac:dyDescent="0.35">
      <c r="F624" s="9"/>
      <c r="H624" s="13"/>
      <c r="I624" s="9"/>
      <c r="J624" s="9"/>
      <c r="K624" s="9"/>
      <c r="L624" s="9"/>
      <c r="M624" s="9"/>
      <c r="N624" s="9"/>
      <c r="O624" s="12"/>
      <c r="P624" s="12"/>
      <c r="R624" s="9"/>
      <c r="S624" s="9"/>
    </row>
    <row r="625" spans="6:19" x14ac:dyDescent="0.35">
      <c r="F625" s="9"/>
      <c r="H625" s="13"/>
      <c r="I625" s="9"/>
      <c r="J625" s="9"/>
      <c r="K625" s="9"/>
      <c r="L625" s="9"/>
      <c r="M625" s="9"/>
      <c r="N625" s="9"/>
      <c r="O625" s="12"/>
      <c r="P625" s="12"/>
      <c r="R625" s="9"/>
      <c r="S625" s="9"/>
    </row>
    <row r="626" spans="6:19" x14ac:dyDescent="0.35">
      <c r="F626" s="9"/>
      <c r="H626" s="13"/>
      <c r="I626" s="9"/>
      <c r="J626" s="9"/>
      <c r="K626" s="9"/>
      <c r="L626" s="9"/>
      <c r="M626" s="9"/>
      <c r="N626" s="9"/>
      <c r="O626" s="12"/>
      <c r="P626" s="12"/>
      <c r="R626" s="9"/>
      <c r="S626" s="9"/>
    </row>
    <row r="627" spans="6:19" x14ac:dyDescent="0.35">
      <c r="F627" s="9"/>
      <c r="H627" s="13"/>
      <c r="I627" s="9"/>
      <c r="J627" s="9"/>
      <c r="K627" s="9"/>
      <c r="L627" s="9"/>
      <c r="M627" s="9"/>
      <c r="N627" s="9"/>
      <c r="O627" s="12"/>
      <c r="P627" s="12"/>
      <c r="R627" s="9"/>
      <c r="S627" s="9"/>
    </row>
    <row r="628" spans="6:19" x14ac:dyDescent="0.35">
      <c r="F628" s="9"/>
      <c r="H628" s="13"/>
      <c r="I628" s="9"/>
      <c r="J628" s="9"/>
      <c r="K628" s="9"/>
      <c r="L628" s="9"/>
      <c r="M628" s="9"/>
      <c r="N628" s="9"/>
      <c r="O628" s="12"/>
      <c r="P628" s="12"/>
      <c r="R628" s="9"/>
      <c r="S628" s="9"/>
    </row>
    <row r="629" spans="6:19" x14ac:dyDescent="0.35">
      <c r="F629" s="9"/>
      <c r="H629" s="13"/>
      <c r="I629" s="9"/>
      <c r="J629" s="9"/>
      <c r="K629" s="9"/>
      <c r="L629" s="9"/>
      <c r="M629" s="9"/>
      <c r="N629" s="9"/>
      <c r="O629" s="12"/>
      <c r="P629" s="12"/>
      <c r="R629" s="9"/>
      <c r="S629" s="9"/>
    </row>
    <row r="630" spans="6:19" x14ac:dyDescent="0.35">
      <c r="F630" s="9"/>
      <c r="H630" s="13"/>
      <c r="I630" s="9"/>
      <c r="J630" s="9"/>
      <c r="K630" s="9"/>
      <c r="L630" s="9"/>
      <c r="M630" s="9"/>
      <c r="N630" s="9"/>
      <c r="O630" s="12"/>
      <c r="P630" s="12"/>
      <c r="R630" s="9"/>
      <c r="S630" s="9"/>
    </row>
    <row r="631" spans="6:19" x14ac:dyDescent="0.35">
      <c r="F631" s="9"/>
      <c r="H631" s="13"/>
      <c r="I631" s="9"/>
      <c r="J631" s="9"/>
      <c r="K631" s="9"/>
      <c r="L631" s="9"/>
      <c r="M631" s="9"/>
      <c r="N631" s="9"/>
      <c r="O631" s="12"/>
      <c r="P631" s="12"/>
      <c r="R631" s="9"/>
      <c r="S631" s="9"/>
    </row>
    <row r="632" spans="6:19" x14ac:dyDescent="0.35">
      <c r="F632" s="9"/>
      <c r="H632" s="13"/>
      <c r="I632" s="9"/>
      <c r="J632" s="9"/>
      <c r="K632" s="9"/>
      <c r="L632" s="9"/>
      <c r="M632" s="9"/>
      <c r="N632" s="9"/>
      <c r="O632" s="12"/>
      <c r="P632" s="12"/>
      <c r="R632" s="9"/>
      <c r="S632" s="9"/>
    </row>
    <row r="633" spans="6:19" x14ac:dyDescent="0.35">
      <c r="F633" s="9"/>
      <c r="H633" s="13"/>
      <c r="I633" s="9"/>
      <c r="J633" s="9"/>
      <c r="K633" s="9"/>
      <c r="L633" s="9"/>
      <c r="M633" s="9"/>
      <c r="N633" s="9"/>
      <c r="O633" s="12"/>
      <c r="P633" s="12"/>
      <c r="R633" s="9"/>
      <c r="S633" s="9"/>
    </row>
    <row r="634" spans="6:19" x14ac:dyDescent="0.35">
      <c r="F634" s="9"/>
      <c r="H634" s="13"/>
      <c r="I634" s="9"/>
      <c r="J634" s="9"/>
      <c r="K634" s="9"/>
      <c r="L634" s="9"/>
      <c r="M634" s="9"/>
      <c r="N634" s="9"/>
      <c r="O634" s="12"/>
      <c r="P634" s="12"/>
      <c r="R634" s="9"/>
      <c r="S634" s="9"/>
    </row>
    <row r="635" spans="6:19" x14ac:dyDescent="0.35">
      <c r="F635" s="9"/>
      <c r="H635" s="13"/>
      <c r="I635" s="9"/>
      <c r="J635" s="9"/>
      <c r="K635" s="9"/>
      <c r="L635" s="9"/>
      <c r="M635" s="9"/>
      <c r="N635" s="9"/>
      <c r="O635" s="12"/>
      <c r="P635" s="12"/>
      <c r="R635" s="9"/>
      <c r="S635" s="9"/>
    </row>
    <row r="636" spans="6:19" x14ac:dyDescent="0.35">
      <c r="F636" s="9"/>
      <c r="H636" s="13"/>
      <c r="I636" s="9"/>
      <c r="J636" s="9"/>
      <c r="K636" s="9"/>
      <c r="L636" s="9"/>
      <c r="M636" s="9"/>
      <c r="N636" s="9"/>
      <c r="O636" s="12"/>
      <c r="P636" s="12"/>
      <c r="R636" s="9"/>
      <c r="S636" s="9"/>
    </row>
    <row r="637" spans="6:19" x14ac:dyDescent="0.35">
      <c r="F637" s="9"/>
      <c r="H637" s="13"/>
      <c r="I637" s="9"/>
      <c r="J637" s="9"/>
      <c r="K637" s="9"/>
      <c r="L637" s="9"/>
      <c r="M637" s="9"/>
      <c r="N637" s="9"/>
      <c r="O637" s="12"/>
      <c r="P637" s="12"/>
      <c r="R637" s="9"/>
      <c r="S637" s="9"/>
    </row>
    <row r="638" spans="6:19" x14ac:dyDescent="0.35">
      <c r="F638" s="9"/>
      <c r="H638" s="13"/>
      <c r="I638" s="9"/>
      <c r="J638" s="9"/>
      <c r="K638" s="9"/>
      <c r="L638" s="9"/>
      <c r="M638" s="9"/>
      <c r="N638" s="9"/>
      <c r="O638" s="12"/>
      <c r="P638" s="12"/>
      <c r="R638" s="9"/>
      <c r="S638" s="9"/>
    </row>
    <row r="639" spans="6:19" x14ac:dyDescent="0.35">
      <c r="F639" s="9"/>
      <c r="H639" s="13"/>
      <c r="I639" s="9"/>
      <c r="J639" s="9"/>
      <c r="K639" s="9"/>
      <c r="L639" s="9"/>
      <c r="M639" s="9"/>
      <c r="N639" s="9"/>
      <c r="O639" s="12"/>
      <c r="P639" s="12"/>
      <c r="R639" s="9"/>
      <c r="S639" s="9"/>
    </row>
    <row r="640" spans="6:19" x14ac:dyDescent="0.35">
      <c r="F640" s="9"/>
      <c r="H640" s="13"/>
      <c r="I640" s="9"/>
      <c r="J640" s="9"/>
      <c r="K640" s="9"/>
      <c r="L640" s="9"/>
      <c r="M640" s="9"/>
      <c r="N640" s="9"/>
      <c r="O640" s="12"/>
      <c r="P640" s="12"/>
      <c r="R640" s="9"/>
      <c r="S640" s="9"/>
    </row>
    <row r="641" spans="6:19" x14ac:dyDescent="0.35">
      <c r="F641" s="9"/>
      <c r="H641" s="13"/>
      <c r="I641" s="9"/>
      <c r="J641" s="9"/>
      <c r="K641" s="9"/>
      <c r="L641" s="9"/>
      <c r="M641" s="9"/>
      <c r="N641" s="9"/>
      <c r="O641" s="12"/>
      <c r="P641" s="12"/>
      <c r="R641" s="9"/>
      <c r="S641" s="9"/>
    </row>
    <row r="642" spans="6:19" x14ac:dyDescent="0.35">
      <c r="F642" s="9"/>
      <c r="H642" s="13"/>
      <c r="I642" s="9"/>
      <c r="J642" s="9"/>
      <c r="K642" s="9"/>
      <c r="L642" s="9"/>
      <c r="M642" s="9"/>
      <c r="N642" s="9"/>
      <c r="O642" s="12"/>
      <c r="P642" s="12"/>
      <c r="R642" s="9"/>
      <c r="S642" s="9"/>
    </row>
    <row r="643" spans="6:19" x14ac:dyDescent="0.35">
      <c r="F643" s="9"/>
      <c r="H643" s="13"/>
      <c r="I643" s="9"/>
      <c r="J643" s="9"/>
      <c r="K643" s="9"/>
      <c r="L643" s="9"/>
      <c r="M643" s="9"/>
      <c r="N643" s="9"/>
      <c r="O643" s="12"/>
      <c r="P643" s="12"/>
      <c r="R643" s="9"/>
      <c r="S643" s="9"/>
    </row>
    <row r="644" spans="6:19" x14ac:dyDescent="0.35">
      <c r="F644" s="9"/>
      <c r="H644" s="13"/>
      <c r="I644" s="9"/>
      <c r="J644" s="9"/>
      <c r="K644" s="9"/>
      <c r="L644" s="9"/>
      <c r="M644" s="9"/>
      <c r="N644" s="9"/>
      <c r="O644" s="12"/>
      <c r="P644" s="12"/>
      <c r="R644" s="9"/>
      <c r="S644" s="9"/>
    </row>
    <row r="645" spans="6:19" x14ac:dyDescent="0.35">
      <c r="F645" s="9"/>
      <c r="H645" s="13"/>
      <c r="I645" s="9"/>
      <c r="J645" s="9"/>
      <c r="K645" s="9"/>
      <c r="L645" s="9"/>
      <c r="M645" s="9"/>
      <c r="N645" s="9"/>
      <c r="O645" s="12"/>
      <c r="P645" s="12"/>
      <c r="R645" s="9"/>
      <c r="S645" s="9"/>
    </row>
    <row r="646" spans="6:19" x14ac:dyDescent="0.35">
      <c r="F646" s="9"/>
      <c r="H646" s="13"/>
      <c r="I646" s="9"/>
      <c r="J646" s="9"/>
      <c r="K646" s="9"/>
      <c r="L646" s="9"/>
      <c r="M646" s="9"/>
      <c r="N646" s="9"/>
      <c r="O646" s="12"/>
      <c r="P646" s="12"/>
      <c r="R646" s="9"/>
      <c r="S646" s="9"/>
    </row>
    <row r="647" spans="6:19" x14ac:dyDescent="0.35">
      <c r="F647" s="9"/>
      <c r="H647" s="13"/>
      <c r="I647" s="9"/>
      <c r="J647" s="9"/>
      <c r="K647" s="9"/>
      <c r="L647" s="9"/>
      <c r="M647" s="9"/>
      <c r="N647" s="9"/>
      <c r="O647" s="12"/>
      <c r="P647" s="12"/>
      <c r="R647" s="9"/>
      <c r="S647" s="9"/>
    </row>
    <row r="648" spans="6:19" x14ac:dyDescent="0.35">
      <c r="F648" s="9"/>
      <c r="H648" s="13"/>
      <c r="I648" s="9"/>
      <c r="J648" s="9"/>
      <c r="K648" s="9"/>
      <c r="L648" s="9"/>
      <c r="M648" s="9"/>
      <c r="N648" s="9"/>
      <c r="O648" s="12"/>
      <c r="P648" s="12"/>
      <c r="R648" s="9"/>
      <c r="S648" s="9"/>
    </row>
    <row r="649" spans="6:19" x14ac:dyDescent="0.35">
      <c r="F649" s="9"/>
      <c r="H649" s="13"/>
      <c r="I649" s="9"/>
      <c r="J649" s="9"/>
      <c r="K649" s="9"/>
      <c r="L649" s="9"/>
      <c r="M649" s="9"/>
      <c r="N649" s="9"/>
      <c r="O649" s="12"/>
      <c r="P649" s="12"/>
      <c r="R649" s="9"/>
      <c r="S649" s="9"/>
    </row>
    <row r="650" spans="6:19" x14ac:dyDescent="0.35">
      <c r="F650" s="9"/>
      <c r="H650" s="13"/>
      <c r="I650" s="9"/>
      <c r="J650" s="9"/>
      <c r="K650" s="9"/>
      <c r="L650" s="9"/>
      <c r="M650" s="9"/>
      <c r="N650" s="9"/>
      <c r="O650" s="12"/>
      <c r="P650" s="12"/>
      <c r="R650" s="9"/>
      <c r="S650" s="9"/>
    </row>
    <row r="651" spans="6:19" x14ac:dyDescent="0.35">
      <c r="F651" s="9"/>
      <c r="H651" s="13"/>
      <c r="I651" s="9"/>
      <c r="J651" s="9"/>
      <c r="K651" s="9"/>
      <c r="L651" s="9"/>
      <c r="M651" s="9"/>
      <c r="N651" s="9"/>
      <c r="O651" s="12"/>
      <c r="P651" s="12"/>
      <c r="R651" s="9"/>
      <c r="S651" s="9"/>
    </row>
    <row r="652" spans="6:19" x14ac:dyDescent="0.35">
      <c r="F652" s="9"/>
      <c r="H652" s="13"/>
      <c r="I652" s="9"/>
      <c r="J652" s="9"/>
      <c r="K652" s="9"/>
      <c r="L652" s="9"/>
      <c r="M652" s="9"/>
      <c r="N652" s="9"/>
      <c r="O652" s="12"/>
      <c r="P652" s="12"/>
      <c r="R652" s="9"/>
      <c r="S652" s="9"/>
    </row>
    <row r="653" spans="6:19" x14ac:dyDescent="0.35">
      <c r="F653" s="9"/>
      <c r="H653" s="13"/>
      <c r="I653" s="9"/>
      <c r="J653" s="9"/>
      <c r="K653" s="9"/>
      <c r="L653" s="9"/>
      <c r="M653" s="9"/>
      <c r="N653" s="9"/>
      <c r="O653" s="12"/>
      <c r="P653" s="12"/>
      <c r="R653" s="9"/>
      <c r="S653" s="9"/>
    </row>
    <row r="654" spans="6:19" x14ac:dyDescent="0.35">
      <c r="F654" s="9"/>
      <c r="H654" s="13"/>
      <c r="I654" s="9"/>
      <c r="J654" s="9"/>
      <c r="K654" s="9"/>
      <c r="L654" s="9"/>
      <c r="M654" s="9"/>
      <c r="N654" s="9"/>
      <c r="O654" s="12"/>
      <c r="P654" s="12"/>
      <c r="R654" s="9"/>
      <c r="S654" s="9"/>
    </row>
    <row r="655" spans="6:19" x14ac:dyDescent="0.35">
      <c r="F655" s="9"/>
      <c r="H655" s="13"/>
      <c r="I655" s="9"/>
      <c r="J655" s="9"/>
      <c r="K655" s="9"/>
      <c r="L655" s="9"/>
      <c r="M655" s="9"/>
      <c r="N655" s="9"/>
      <c r="O655" s="12"/>
      <c r="P655" s="12"/>
      <c r="R655" s="9"/>
      <c r="S655" s="9"/>
    </row>
    <row r="656" spans="6:19" x14ac:dyDescent="0.35">
      <c r="F656" s="9"/>
      <c r="H656" s="13"/>
      <c r="I656" s="9"/>
      <c r="J656" s="9"/>
      <c r="K656" s="9"/>
      <c r="L656" s="9"/>
      <c r="M656" s="9"/>
      <c r="N656" s="9"/>
      <c r="O656" s="12"/>
      <c r="P656" s="12"/>
      <c r="R656" s="9"/>
      <c r="S656" s="9"/>
    </row>
    <row r="657" spans="6:19" x14ac:dyDescent="0.35">
      <c r="F657" s="9"/>
      <c r="H657" s="13"/>
      <c r="I657" s="9"/>
      <c r="J657" s="9"/>
      <c r="K657" s="9"/>
      <c r="L657" s="9"/>
      <c r="M657" s="9"/>
      <c r="N657" s="9"/>
      <c r="O657" s="12"/>
      <c r="P657" s="12"/>
      <c r="R657" s="9"/>
      <c r="S657" s="9"/>
    </row>
    <row r="658" spans="6:19" x14ac:dyDescent="0.35">
      <c r="F658" s="9"/>
      <c r="H658" s="13"/>
      <c r="I658" s="9"/>
      <c r="J658" s="9"/>
      <c r="K658" s="9"/>
      <c r="L658" s="9"/>
      <c r="M658" s="9"/>
      <c r="N658" s="9"/>
      <c r="O658" s="12"/>
      <c r="P658" s="12"/>
      <c r="R658" s="9"/>
      <c r="S658" s="9"/>
    </row>
    <row r="659" spans="6:19" x14ac:dyDescent="0.35">
      <c r="F659" s="9"/>
      <c r="H659" s="13"/>
      <c r="I659" s="9"/>
      <c r="J659" s="9"/>
      <c r="K659" s="9"/>
      <c r="L659" s="9"/>
      <c r="M659" s="9"/>
      <c r="N659" s="9"/>
      <c r="O659" s="12"/>
      <c r="P659" s="12"/>
      <c r="R659" s="9"/>
      <c r="S659" s="9"/>
    </row>
    <row r="660" spans="6:19" x14ac:dyDescent="0.35">
      <c r="F660" s="9"/>
      <c r="H660" s="13"/>
      <c r="I660" s="9"/>
      <c r="J660" s="9"/>
      <c r="K660" s="9"/>
      <c r="L660" s="9"/>
      <c r="M660" s="9"/>
      <c r="N660" s="9"/>
      <c r="O660" s="12"/>
      <c r="P660" s="12"/>
      <c r="R660" s="9"/>
      <c r="S660" s="9"/>
    </row>
    <row r="661" spans="6:19" x14ac:dyDescent="0.35">
      <c r="F661" s="9"/>
      <c r="H661" s="13"/>
      <c r="I661" s="9"/>
      <c r="J661" s="9"/>
      <c r="K661" s="9"/>
      <c r="L661" s="9"/>
      <c r="M661" s="9"/>
      <c r="N661" s="9"/>
      <c r="O661" s="12"/>
      <c r="P661" s="12"/>
      <c r="R661" s="9"/>
      <c r="S661" s="9"/>
    </row>
    <row r="662" spans="6:19" x14ac:dyDescent="0.35">
      <c r="F662" s="9"/>
      <c r="H662" s="13"/>
      <c r="I662" s="9"/>
      <c r="J662" s="9"/>
      <c r="K662" s="9"/>
      <c r="L662" s="9"/>
      <c r="M662" s="9"/>
      <c r="N662" s="9"/>
      <c r="O662" s="12"/>
      <c r="P662" s="12"/>
      <c r="R662" s="9"/>
      <c r="S662" s="9"/>
    </row>
    <row r="663" spans="6:19" x14ac:dyDescent="0.35">
      <c r="F663" s="9"/>
      <c r="H663" s="13"/>
      <c r="I663" s="9"/>
      <c r="J663" s="9"/>
      <c r="K663" s="9"/>
      <c r="L663" s="9"/>
      <c r="M663" s="9"/>
      <c r="N663" s="9"/>
      <c r="O663" s="12"/>
      <c r="P663" s="12"/>
      <c r="R663" s="9"/>
      <c r="S663" s="9"/>
    </row>
    <row r="664" spans="6:19" x14ac:dyDescent="0.35">
      <c r="F664" s="9"/>
      <c r="H664" s="13"/>
      <c r="I664" s="9"/>
      <c r="J664" s="9"/>
      <c r="K664" s="9"/>
      <c r="L664" s="9"/>
      <c r="M664" s="9"/>
      <c r="N664" s="9"/>
      <c r="O664" s="12"/>
      <c r="P664" s="12"/>
      <c r="R664" s="9"/>
      <c r="S664" s="9"/>
    </row>
    <row r="665" spans="6:19" x14ac:dyDescent="0.35">
      <c r="F665" s="9"/>
      <c r="H665" s="13"/>
      <c r="I665" s="9"/>
      <c r="J665" s="9"/>
      <c r="K665" s="9"/>
      <c r="L665" s="9"/>
      <c r="M665" s="9"/>
      <c r="N665" s="9"/>
      <c r="O665" s="12"/>
      <c r="P665" s="12"/>
      <c r="R665" s="9"/>
      <c r="S665" s="9"/>
    </row>
    <row r="666" spans="6:19" x14ac:dyDescent="0.35">
      <c r="F666" s="9"/>
      <c r="H666" s="13"/>
      <c r="I666" s="9"/>
      <c r="J666" s="9"/>
      <c r="K666" s="9"/>
      <c r="L666" s="9"/>
      <c r="M666" s="9"/>
      <c r="N666" s="9"/>
      <c r="O666" s="12"/>
      <c r="P666" s="12"/>
      <c r="R666" s="9"/>
      <c r="S666" s="9"/>
    </row>
    <row r="667" spans="6:19" x14ac:dyDescent="0.35">
      <c r="F667" s="9"/>
      <c r="H667" s="13"/>
      <c r="I667" s="9"/>
      <c r="J667" s="9"/>
      <c r="K667" s="9"/>
      <c r="L667" s="9"/>
      <c r="M667" s="9"/>
      <c r="N667" s="9"/>
      <c r="O667" s="12"/>
      <c r="P667" s="12"/>
      <c r="R667" s="9"/>
      <c r="S667" s="9"/>
    </row>
    <row r="668" spans="6:19" x14ac:dyDescent="0.35">
      <c r="F668" s="9"/>
      <c r="H668" s="13"/>
      <c r="I668" s="9"/>
      <c r="J668" s="9"/>
      <c r="K668" s="9"/>
      <c r="L668" s="9"/>
      <c r="M668" s="9"/>
      <c r="N668" s="9"/>
      <c r="O668" s="12"/>
      <c r="P668" s="12"/>
      <c r="R668" s="9"/>
      <c r="S668" s="9"/>
    </row>
    <row r="669" spans="6:19" x14ac:dyDescent="0.35">
      <c r="F669" s="9"/>
      <c r="H669" s="13"/>
      <c r="I669" s="9"/>
      <c r="J669" s="9"/>
      <c r="K669" s="9"/>
      <c r="L669" s="9"/>
      <c r="M669" s="9"/>
      <c r="N669" s="9"/>
      <c r="O669" s="12"/>
      <c r="P669" s="12"/>
      <c r="R669" s="9"/>
      <c r="S669" s="9"/>
    </row>
    <row r="670" spans="6:19" x14ac:dyDescent="0.35">
      <c r="F670" s="9"/>
      <c r="H670" s="13"/>
      <c r="I670" s="9"/>
      <c r="J670" s="9"/>
      <c r="K670" s="9"/>
      <c r="L670" s="9"/>
      <c r="M670" s="9"/>
      <c r="N670" s="9"/>
      <c r="O670" s="12"/>
      <c r="P670" s="12"/>
      <c r="R670" s="9"/>
      <c r="S670" s="9"/>
    </row>
    <row r="671" spans="6:19" x14ac:dyDescent="0.35">
      <c r="F671" s="9"/>
      <c r="H671" s="13"/>
      <c r="I671" s="9"/>
      <c r="J671" s="9"/>
      <c r="K671" s="9"/>
      <c r="L671" s="9"/>
      <c r="M671" s="9"/>
      <c r="N671" s="9"/>
      <c r="O671" s="12"/>
      <c r="P671" s="12"/>
      <c r="R671" s="9"/>
      <c r="S671" s="9"/>
    </row>
    <row r="672" spans="6:19" x14ac:dyDescent="0.35">
      <c r="F672" s="9"/>
      <c r="H672" s="13"/>
      <c r="I672" s="9"/>
      <c r="J672" s="9"/>
      <c r="K672" s="9"/>
      <c r="L672" s="9"/>
      <c r="M672" s="9"/>
      <c r="N672" s="9"/>
      <c r="O672" s="12"/>
      <c r="P672" s="12"/>
      <c r="R672" s="9"/>
      <c r="S672" s="9"/>
    </row>
    <row r="673" spans="6:19" x14ac:dyDescent="0.35">
      <c r="F673" s="9"/>
      <c r="H673" s="13"/>
      <c r="I673" s="9"/>
      <c r="J673" s="9"/>
      <c r="K673" s="9"/>
      <c r="L673" s="9"/>
      <c r="M673" s="9"/>
      <c r="N673" s="9"/>
      <c r="O673" s="12"/>
      <c r="P673" s="12"/>
      <c r="R673" s="9"/>
      <c r="S673" s="9"/>
    </row>
    <row r="674" spans="6:19" x14ac:dyDescent="0.35">
      <c r="F674" s="9"/>
      <c r="H674" s="13"/>
      <c r="I674" s="9"/>
      <c r="J674" s="9"/>
      <c r="K674" s="9"/>
      <c r="L674" s="9"/>
      <c r="M674" s="9"/>
      <c r="N674" s="9"/>
      <c r="O674" s="12"/>
      <c r="P674" s="12"/>
      <c r="R674" s="9"/>
      <c r="S674" s="9"/>
    </row>
    <row r="675" spans="6:19" x14ac:dyDescent="0.35">
      <c r="F675" s="9"/>
      <c r="H675" s="13"/>
      <c r="I675" s="9"/>
      <c r="J675" s="9"/>
      <c r="K675" s="9"/>
      <c r="L675" s="9"/>
      <c r="M675" s="9"/>
      <c r="N675" s="9"/>
      <c r="O675" s="12"/>
      <c r="P675" s="12"/>
      <c r="R675" s="9"/>
      <c r="S675" s="9"/>
    </row>
    <row r="676" spans="6:19" x14ac:dyDescent="0.35">
      <c r="F676" s="9"/>
      <c r="H676" s="13"/>
      <c r="I676" s="9"/>
      <c r="J676" s="9"/>
      <c r="K676" s="9"/>
      <c r="L676" s="9"/>
      <c r="M676" s="9"/>
      <c r="N676" s="9"/>
      <c r="O676" s="12"/>
      <c r="P676" s="12"/>
      <c r="R676" s="9"/>
      <c r="S676" s="9"/>
    </row>
    <row r="677" spans="6:19" x14ac:dyDescent="0.35">
      <c r="F677" s="9"/>
      <c r="H677" s="13"/>
      <c r="I677" s="9"/>
      <c r="J677" s="9"/>
      <c r="K677" s="9"/>
      <c r="L677" s="9"/>
      <c r="M677" s="9"/>
      <c r="N677" s="9"/>
      <c r="O677" s="12"/>
      <c r="P677" s="12"/>
      <c r="R677" s="9"/>
      <c r="S677" s="9"/>
    </row>
    <row r="678" spans="6:19" x14ac:dyDescent="0.35">
      <c r="F678" s="9"/>
      <c r="H678" s="13"/>
      <c r="I678" s="9"/>
      <c r="J678" s="9"/>
      <c r="K678" s="9"/>
      <c r="L678" s="9"/>
      <c r="M678" s="9"/>
      <c r="N678" s="9"/>
      <c r="O678" s="12"/>
      <c r="P678" s="12"/>
      <c r="R678" s="9"/>
      <c r="S678" s="9"/>
    </row>
    <row r="679" spans="6:19" x14ac:dyDescent="0.35">
      <c r="F679" s="9"/>
      <c r="H679" s="13"/>
      <c r="I679" s="9"/>
      <c r="J679" s="9"/>
      <c r="K679" s="9"/>
      <c r="L679" s="9"/>
      <c r="M679" s="9"/>
      <c r="N679" s="9"/>
      <c r="O679" s="12"/>
      <c r="P679" s="12"/>
      <c r="R679" s="9"/>
      <c r="S679" s="9"/>
    </row>
    <row r="680" spans="6:19" x14ac:dyDescent="0.35">
      <c r="F680" s="9"/>
      <c r="H680" s="13"/>
      <c r="I680" s="9"/>
      <c r="J680" s="9"/>
      <c r="K680" s="9"/>
      <c r="L680" s="9"/>
      <c r="M680" s="9"/>
      <c r="N680" s="9"/>
      <c r="O680" s="12"/>
      <c r="P680" s="12"/>
      <c r="R680" s="9"/>
      <c r="S680" s="9"/>
    </row>
    <row r="681" spans="6:19" x14ac:dyDescent="0.35">
      <c r="F681" s="9"/>
      <c r="H681" s="13"/>
      <c r="I681" s="9"/>
      <c r="J681" s="9"/>
      <c r="K681" s="9"/>
      <c r="L681" s="9"/>
      <c r="M681" s="9"/>
      <c r="N681" s="9"/>
      <c r="O681" s="12"/>
      <c r="P681" s="12"/>
      <c r="R681" s="9"/>
      <c r="S681" s="9"/>
    </row>
    <row r="682" spans="6:19" x14ac:dyDescent="0.35">
      <c r="F682" s="9"/>
      <c r="H682" s="13"/>
      <c r="I682" s="9"/>
      <c r="J682" s="9"/>
      <c r="K682" s="9"/>
      <c r="L682" s="9"/>
      <c r="M682" s="9"/>
      <c r="N682" s="9"/>
      <c r="O682" s="12"/>
      <c r="P682" s="12"/>
      <c r="R682" s="9"/>
      <c r="S682" s="9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90B679-C725-41BB-8867-7BFC2B02F9BB}">
  <dimension ref="A1:C17"/>
  <sheetViews>
    <sheetView workbookViewId="0">
      <selection activeCell="A13" sqref="A13"/>
    </sheetView>
  </sheetViews>
  <sheetFormatPr defaultRowHeight="14.5" x14ac:dyDescent="0.35"/>
  <sheetData>
    <row r="1" spans="1:3" x14ac:dyDescent="0.35">
      <c r="A1" t="s">
        <v>27</v>
      </c>
      <c r="B1" t="s">
        <v>28</v>
      </c>
      <c r="C1" t="s">
        <v>29</v>
      </c>
    </row>
    <row r="2" spans="1:3" x14ac:dyDescent="0.35">
      <c r="A2" s="1">
        <v>16.308326721191406</v>
      </c>
      <c r="B2" t="s">
        <v>30</v>
      </c>
      <c r="C2" t="s">
        <v>31</v>
      </c>
    </row>
    <row r="3" spans="1:3" x14ac:dyDescent="0.35">
      <c r="A3" s="1">
        <v>94.429214477539063</v>
      </c>
      <c r="B3" t="s">
        <v>30</v>
      </c>
      <c r="C3" t="s">
        <v>32</v>
      </c>
    </row>
    <row r="4" spans="1:3" x14ac:dyDescent="0.35">
      <c r="A4" s="1">
        <v>41.683357238769531</v>
      </c>
      <c r="B4" t="s">
        <v>33</v>
      </c>
      <c r="C4" t="s">
        <v>31</v>
      </c>
    </row>
    <row r="5" spans="1:3" x14ac:dyDescent="0.35">
      <c r="A5" s="1">
        <v>93.134719848632813</v>
      </c>
      <c r="B5" t="s">
        <v>33</v>
      </c>
      <c r="C5" t="s">
        <v>32</v>
      </c>
    </row>
    <row r="6" spans="1:3" x14ac:dyDescent="0.35">
      <c r="A6" s="1">
        <v>83.645401000976563</v>
      </c>
      <c r="B6" t="s">
        <v>34</v>
      </c>
      <c r="C6" t="s">
        <v>31</v>
      </c>
    </row>
    <row r="7" spans="1:3" x14ac:dyDescent="0.35">
      <c r="A7" s="1">
        <v>85.811866760253906</v>
      </c>
      <c r="B7" t="s">
        <v>34</v>
      </c>
      <c r="C7" t="s">
        <v>32</v>
      </c>
    </row>
    <row r="8" spans="1:3" x14ac:dyDescent="0.35">
      <c r="A8" s="1">
        <v>0</v>
      </c>
      <c r="B8" t="s">
        <v>35</v>
      </c>
      <c r="C8" t="s">
        <v>31</v>
      </c>
    </row>
    <row r="9" spans="1:3" x14ac:dyDescent="0.35">
      <c r="A9" s="1">
        <v>28.685146331787109</v>
      </c>
      <c r="B9" t="s">
        <v>35</v>
      </c>
      <c r="C9" t="s">
        <v>32</v>
      </c>
    </row>
    <row r="10" spans="1:3" x14ac:dyDescent="0.35">
      <c r="A10" s="1">
        <v>2.7289841324090958E-2</v>
      </c>
      <c r="B10" t="s">
        <v>36</v>
      </c>
      <c r="C10" t="s">
        <v>31</v>
      </c>
    </row>
    <row r="11" spans="1:3" x14ac:dyDescent="0.35">
      <c r="A11" s="1">
        <v>84.414772033691406</v>
      </c>
      <c r="B11" t="s">
        <v>36</v>
      </c>
      <c r="C11" t="s">
        <v>32</v>
      </c>
    </row>
    <row r="12" spans="1:3" x14ac:dyDescent="0.35">
      <c r="A12" s="1">
        <v>3.9010875225067139</v>
      </c>
      <c r="B12" t="s">
        <v>37</v>
      </c>
      <c r="C12" t="s">
        <v>31</v>
      </c>
    </row>
    <row r="13" spans="1:3" x14ac:dyDescent="0.35">
      <c r="A13" s="1">
        <v>38.481380462646484</v>
      </c>
      <c r="B13" t="s">
        <v>37</v>
      </c>
      <c r="C13" t="s">
        <v>32</v>
      </c>
    </row>
    <row r="14" spans="1:3" x14ac:dyDescent="0.35">
      <c r="A14" s="1">
        <v>0</v>
      </c>
      <c r="B14" t="s">
        <v>38</v>
      </c>
      <c r="C14" t="s">
        <v>31</v>
      </c>
    </row>
    <row r="15" spans="1:3" x14ac:dyDescent="0.35">
      <c r="A15" s="1">
        <v>75.353004455566406</v>
      </c>
      <c r="B15" t="s">
        <v>38</v>
      </c>
      <c r="C15" t="s">
        <v>32</v>
      </c>
    </row>
    <row r="16" spans="1:3" x14ac:dyDescent="0.35">
      <c r="A16" s="1">
        <v>14.436342239379883</v>
      </c>
      <c r="B16" t="s">
        <v>39</v>
      </c>
      <c r="C16" t="s">
        <v>31</v>
      </c>
    </row>
    <row r="17" spans="1:3" x14ac:dyDescent="0.35">
      <c r="A17" s="1">
        <v>76.475929260253906</v>
      </c>
      <c r="B17" t="s">
        <v>39</v>
      </c>
      <c r="C17" t="s">
        <v>32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187011-F2A4-498B-BAA4-8BD818BD5AC2}">
  <dimension ref="A1:C13"/>
  <sheetViews>
    <sheetView workbookViewId="0">
      <selection activeCell="D19" sqref="D19"/>
    </sheetView>
  </sheetViews>
  <sheetFormatPr defaultRowHeight="14.5" x14ac:dyDescent="0.35"/>
  <sheetData>
    <row r="1" spans="1:3" x14ac:dyDescent="0.35">
      <c r="A1" t="s">
        <v>27</v>
      </c>
      <c r="B1" t="s">
        <v>40</v>
      </c>
      <c r="C1" t="s">
        <v>29</v>
      </c>
    </row>
    <row r="2" spans="1:3" x14ac:dyDescent="0.35">
      <c r="A2" s="1">
        <v>6.7141833305358887</v>
      </c>
      <c r="B2" t="s">
        <v>41</v>
      </c>
      <c r="C2" t="s">
        <v>31</v>
      </c>
    </row>
    <row r="3" spans="1:3" x14ac:dyDescent="0.35">
      <c r="A3" s="1">
        <v>45.853256225585938</v>
      </c>
      <c r="B3" t="s">
        <v>41</v>
      </c>
      <c r="C3" t="s">
        <v>32</v>
      </c>
    </row>
    <row r="4" spans="1:3" x14ac:dyDescent="0.35">
      <c r="A4" s="1">
        <v>1.7929688692092896</v>
      </c>
      <c r="B4" t="s">
        <v>42</v>
      </c>
      <c r="C4" t="s">
        <v>31</v>
      </c>
    </row>
    <row r="5" spans="1:3" x14ac:dyDescent="0.35">
      <c r="A5" s="1">
        <v>68.839698791503906</v>
      </c>
      <c r="B5" t="s">
        <v>42</v>
      </c>
      <c r="C5" t="s">
        <v>32</v>
      </c>
    </row>
    <row r="6" spans="1:3" x14ac:dyDescent="0.35">
      <c r="A6" s="1">
        <v>36.276950836181641</v>
      </c>
      <c r="B6" t="s">
        <v>43</v>
      </c>
      <c r="C6" t="s">
        <v>31</v>
      </c>
    </row>
    <row r="7" spans="1:3" x14ac:dyDescent="0.35">
      <c r="A7" s="1">
        <v>92.439498901367188</v>
      </c>
      <c r="B7" t="s">
        <v>43</v>
      </c>
      <c r="C7" t="s">
        <v>32</v>
      </c>
    </row>
    <row r="8" spans="1:3" x14ac:dyDescent="0.35">
      <c r="A8" s="1">
        <v>1.8504642248153687</v>
      </c>
      <c r="B8" t="s">
        <v>44</v>
      </c>
      <c r="C8" t="s">
        <v>31</v>
      </c>
    </row>
    <row r="9" spans="1:3" x14ac:dyDescent="0.35">
      <c r="A9" s="1">
        <v>77.288200378417969</v>
      </c>
      <c r="B9" t="s">
        <v>44</v>
      </c>
      <c r="C9" t="s">
        <v>32</v>
      </c>
    </row>
    <row r="10" spans="1:3" x14ac:dyDescent="0.35">
      <c r="A10" s="1">
        <v>3.732715368270874</v>
      </c>
      <c r="B10" t="s">
        <v>45</v>
      </c>
      <c r="C10" t="s">
        <v>31</v>
      </c>
    </row>
    <row r="11" spans="1:3" x14ac:dyDescent="0.35">
      <c r="A11" s="1">
        <v>32.363979339599609</v>
      </c>
      <c r="B11" t="s">
        <v>45</v>
      </c>
      <c r="C11" t="s">
        <v>32</v>
      </c>
    </row>
    <row r="12" spans="1:3" x14ac:dyDescent="0.35">
      <c r="A12" s="1">
        <v>2.9774773120880127</v>
      </c>
      <c r="B12" t="s">
        <v>46</v>
      </c>
      <c r="C12" t="s">
        <v>31</v>
      </c>
    </row>
    <row r="13" spans="1:3" x14ac:dyDescent="0.35">
      <c r="A13" s="1">
        <v>39.889266967773438</v>
      </c>
      <c r="B13" t="s">
        <v>46</v>
      </c>
      <c r="C13" t="s">
        <v>32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FE62CD-0FBA-4A83-906C-B229DFBF96F4}">
  <dimension ref="A1:L32"/>
  <sheetViews>
    <sheetView topLeftCell="A4" zoomScaleNormal="100" workbookViewId="0">
      <selection activeCell="F7" sqref="F7"/>
    </sheetView>
  </sheetViews>
  <sheetFormatPr defaultRowHeight="14.5" x14ac:dyDescent="0.35"/>
  <sheetData>
    <row r="1" spans="1:12" x14ac:dyDescent="0.35">
      <c r="A1" s="1" t="s">
        <v>0</v>
      </c>
      <c r="B1" s="1" t="s">
        <v>24</v>
      </c>
      <c r="C1" s="1" t="s">
        <v>25</v>
      </c>
      <c r="D1" s="1" t="s">
        <v>26</v>
      </c>
      <c r="E1" s="1" t="s">
        <v>23</v>
      </c>
      <c r="F1" s="1" t="s">
        <v>47</v>
      </c>
      <c r="G1" s="1" t="s">
        <v>48</v>
      </c>
      <c r="H1" s="1" t="s">
        <v>49</v>
      </c>
      <c r="I1" s="1" t="s">
        <v>50</v>
      </c>
    </row>
    <row r="2" spans="1:12" x14ac:dyDescent="0.35">
      <c r="A2" s="1">
        <v>2019</v>
      </c>
      <c r="B2" s="1"/>
      <c r="C2" s="1">
        <v>1</v>
      </c>
      <c r="D2" s="1">
        <v>1</v>
      </c>
      <c r="E2" s="1">
        <v>1</v>
      </c>
      <c r="F2" s="1">
        <v>1</v>
      </c>
      <c r="G2" s="1"/>
      <c r="H2" s="1"/>
      <c r="I2" s="1"/>
      <c r="L2">
        <v>1</v>
      </c>
    </row>
    <row r="3" spans="1:12" x14ac:dyDescent="0.35">
      <c r="A3" s="1">
        <v>2020</v>
      </c>
      <c r="B3" s="1"/>
      <c r="C3" s="1">
        <v>1.1494441032409668</v>
      </c>
      <c r="D3" s="1">
        <v>0.93093538284301758</v>
      </c>
      <c r="E3" s="1">
        <v>0.66276746988296509</v>
      </c>
      <c r="F3" s="1">
        <v>1.0375900268554688</v>
      </c>
      <c r="G3" s="1"/>
      <c r="H3" s="1"/>
      <c r="I3" s="1"/>
      <c r="L3">
        <v>1</v>
      </c>
    </row>
    <row r="4" spans="1:12" x14ac:dyDescent="0.35">
      <c r="A4" s="1">
        <v>2021</v>
      </c>
      <c r="B4" s="1"/>
      <c r="C4" s="1">
        <v>1.0714819431304932</v>
      </c>
      <c r="D4" s="1">
        <v>1.0372716188430786</v>
      </c>
      <c r="E4" s="1">
        <v>0.58327090740203857</v>
      </c>
      <c r="F4" s="1">
        <v>1.0406662225723267</v>
      </c>
      <c r="G4" s="1"/>
      <c r="H4" s="1"/>
      <c r="I4" s="1"/>
      <c r="L4">
        <v>1</v>
      </c>
    </row>
    <row r="5" spans="1:12" x14ac:dyDescent="0.35">
      <c r="A5" s="1">
        <v>2022</v>
      </c>
      <c r="B5" s="1"/>
      <c r="C5" s="1">
        <v>0.98090112209320068</v>
      </c>
      <c r="D5" s="1">
        <v>0.83830338716506958</v>
      </c>
      <c r="E5" s="1">
        <v>1.0546460151672363</v>
      </c>
      <c r="F5" s="1">
        <v>1.0253268480300903</v>
      </c>
      <c r="G5" s="1">
        <v>0.98090112209320068</v>
      </c>
      <c r="H5" s="1">
        <v>0.83830338716506958</v>
      </c>
      <c r="I5" s="1">
        <v>1.0546460151672363</v>
      </c>
      <c r="L5">
        <v>1</v>
      </c>
    </row>
    <row r="6" spans="1:12" x14ac:dyDescent="0.35">
      <c r="A6" s="1">
        <v>2023</v>
      </c>
      <c r="B6" s="1"/>
      <c r="C6" s="1"/>
      <c r="D6" s="1"/>
      <c r="E6" s="1"/>
      <c r="F6" s="1">
        <v>1.0328396558761597</v>
      </c>
      <c r="G6" s="1">
        <v>0.92648983001708984</v>
      </c>
      <c r="H6" s="1">
        <v>0.8059428334236145</v>
      </c>
      <c r="I6" s="1">
        <v>1.0588297843933105</v>
      </c>
      <c r="L6" s="9">
        <v>1</v>
      </c>
    </row>
    <row r="7" spans="1:12" x14ac:dyDescent="0.35">
      <c r="A7" s="1">
        <v>2024</v>
      </c>
      <c r="B7" s="1"/>
      <c r="C7" s="1"/>
      <c r="D7" s="1"/>
      <c r="E7" s="1"/>
      <c r="F7" s="1">
        <v>1.0250954627990723</v>
      </c>
      <c r="G7" s="1">
        <v>0.86766064167022705</v>
      </c>
      <c r="H7" s="1">
        <v>0.78688418865203857</v>
      </c>
      <c r="I7" s="1">
        <v>1.0574207305908203</v>
      </c>
      <c r="L7" s="9">
        <v>1</v>
      </c>
    </row>
    <row r="8" spans="1:12" x14ac:dyDescent="0.35">
      <c r="A8" s="9"/>
    </row>
    <row r="9" spans="1:12" x14ac:dyDescent="0.35">
      <c r="A9" s="9"/>
    </row>
    <row r="10" spans="1:12" x14ac:dyDescent="0.35">
      <c r="A10" s="9"/>
    </row>
    <row r="11" spans="1:12" x14ac:dyDescent="0.35">
      <c r="A11" s="9"/>
    </row>
    <row r="12" spans="1:12" x14ac:dyDescent="0.35">
      <c r="A12" s="9"/>
    </row>
    <row r="13" spans="1:12" x14ac:dyDescent="0.35">
      <c r="A13" s="9"/>
    </row>
    <row r="14" spans="1:12" x14ac:dyDescent="0.35">
      <c r="A14" s="9"/>
    </row>
    <row r="15" spans="1:12" x14ac:dyDescent="0.35">
      <c r="A15" s="9"/>
    </row>
    <row r="16" spans="1:12" x14ac:dyDescent="0.35">
      <c r="A16" s="9"/>
    </row>
    <row r="17" spans="1:1" x14ac:dyDescent="0.35">
      <c r="A17" s="9"/>
    </row>
    <row r="18" spans="1:1" x14ac:dyDescent="0.35">
      <c r="A18" s="9"/>
    </row>
    <row r="19" spans="1:1" x14ac:dyDescent="0.35">
      <c r="A19" s="9"/>
    </row>
    <row r="20" spans="1:1" x14ac:dyDescent="0.35">
      <c r="A20" s="9"/>
    </row>
    <row r="21" spans="1:1" x14ac:dyDescent="0.35">
      <c r="A21" s="9"/>
    </row>
    <row r="22" spans="1:1" x14ac:dyDescent="0.35">
      <c r="A22" s="9"/>
    </row>
    <row r="23" spans="1:1" x14ac:dyDescent="0.35">
      <c r="A23" s="9"/>
    </row>
    <row r="24" spans="1:1" x14ac:dyDescent="0.35">
      <c r="A24" s="9"/>
    </row>
    <row r="25" spans="1:1" x14ac:dyDescent="0.35">
      <c r="A25" s="9"/>
    </row>
    <row r="26" spans="1:1" x14ac:dyDescent="0.35">
      <c r="A26" s="9"/>
    </row>
    <row r="27" spans="1:1" x14ac:dyDescent="0.35">
      <c r="A27" s="9"/>
    </row>
    <row r="28" spans="1:1" x14ac:dyDescent="0.35">
      <c r="A28" s="9"/>
    </row>
    <row r="29" spans="1:1" x14ac:dyDescent="0.35">
      <c r="A29" s="9"/>
    </row>
    <row r="30" spans="1:1" x14ac:dyDescent="0.35">
      <c r="A30" s="9"/>
    </row>
    <row r="31" spans="1:1" x14ac:dyDescent="0.35">
      <c r="A31" s="9"/>
    </row>
    <row r="32" spans="1:1" x14ac:dyDescent="0.35">
      <c r="A32" s="9"/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6F799F-440A-4683-A7C4-C2E39A33AD88}">
  <dimension ref="A1:L7"/>
  <sheetViews>
    <sheetView workbookViewId="0">
      <selection activeCell="I8" sqref="I8"/>
    </sheetView>
  </sheetViews>
  <sheetFormatPr defaultRowHeight="14.5" x14ac:dyDescent="0.35"/>
  <sheetData>
    <row r="1" spans="1:12" x14ac:dyDescent="0.35">
      <c r="A1" t="s">
        <v>0</v>
      </c>
      <c r="B1" t="s">
        <v>24</v>
      </c>
      <c r="C1" t="s">
        <v>25</v>
      </c>
      <c r="D1" t="s">
        <v>26</v>
      </c>
      <c r="E1" t="s">
        <v>23</v>
      </c>
      <c r="F1" t="s">
        <v>47</v>
      </c>
      <c r="G1" t="s">
        <v>48</v>
      </c>
      <c r="H1" t="s">
        <v>49</v>
      </c>
      <c r="I1" t="s">
        <v>50</v>
      </c>
    </row>
    <row r="2" spans="1:12" x14ac:dyDescent="0.35">
      <c r="A2" s="1">
        <v>2019</v>
      </c>
      <c r="B2" s="1"/>
      <c r="C2" s="1">
        <v>1</v>
      </c>
      <c r="D2" s="1">
        <v>1</v>
      </c>
      <c r="E2" s="1">
        <v>1</v>
      </c>
      <c r="F2" s="1">
        <v>1</v>
      </c>
      <c r="G2" s="1"/>
      <c r="H2" s="1"/>
      <c r="I2" s="1"/>
      <c r="L2">
        <v>1</v>
      </c>
    </row>
    <row r="3" spans="1:12" x14ac:dyDescent="0.35">
      <c r="A3" s="1">
        <v>2020</v>
      </c>
      <c r="B3" s="1"/>
      <c r="C3" s="1">
        <v>1.0203279256820679</v>
      </c>
      <c r="D3" s="1">
        <v>1.0053939819335938</v>
      </c>
      <c r="E3" s="1">
        <v>0.92399138212203979</v>
      </c>
      <c r="F3" s="1">
        <v>1.0116630792617798</v>
      </c>
      <c r="G3" s="1"/>
      <c r="H3" s="1"/>
      <c r="I3" s="1"/>
      <c r="L3">
        <v>1</v>
      </c>
    </row>
    <row r="4" spans="1:12" x14ac:dyDescent="0.35">
      <c r="A4" s="1">
        <v>2021</v>
      </c>
      <c r="B4" s="1"/>
      <c r="C4" s="1">
        <v>1.0091791152954102</v>
      </c>
      <c r="D4" s="1">
        <v>0.86223423480987549</v>
      </c>
      <c r="E4" s="1">
        <v>0.78291094303131104</v>
      </c>
      <c r="F4" s="1">
        <v>1.0129423141479492</v>
      </c>
      <c r="G4" s="1"/>
      <c r="H4" s="1"/>
      <c r="I4" s="1"/>
      <c r="L4">
        <v>1</v>
      </c>
    </row>
    <row r="5" spans="1:12" x14ac:dyDescent="0.35">
      <c r="A5" s="1">
        <v>2022</v>
      </c>
      <c r="B5" s="1"/>
      <c r="C5" s="1">
        <v>0.9902198314666748</v>
      </c>
      <c r="D5" s="1">
        <v>0.82545876502990723</v>
      </c>
      <c r="E5" s="1">
        <v>0.88581568002700806</v>
      </c>
      <c r="F5" s="1">
        <v>1.011329174041748</v>
      </c>
      <c r="G5" s="1">
        <v>0.9902198314666748</v>
      </c>
      <c r="H5" s="1">
        <v>0.82545876502990723</v>
      </c>
      <c r="I5" s="1">
        <v>0.88581568002700806</v>
      </c>
      <c r="L5">
        <v>1</v>
      </c>
    </row>
    <row r="6" spans="1:12" x14ac:dyDescent="0.35">
      <c r="A6" s="1">
        <v>2023</v>
      </c>
      <c r="B6" s="1"/>
      <c r="C6" s="1"/>
      <c r="D6" s="1"/>
      <c r="E6" s="1"/>
      <c r="F6" s="1">
        <v>1.0100448131561279</v>
      </c>
      <c r="G6" s="1">
        <v>0.97379332780838013</v>
      </c>
      <c r="H6" s="1">
        <v>0.78901773691177368</v>
      </c>
      <c r="I6" s="1">
        <v>0.87562596797943115</v>
      </c>
      <c r="L6" s="9">
        <v>1</v>
      </c>
    </row>
    <row r="7" spans="1:12" x14ac:dyDescent="0.35">
      <c r="A7" s="1">
        <v>2024</v>
      </c>
      <c r="B7" s="1"/>
      <c r="C7" s="1"/>
      <c r="D7" s="1"/>
      <c r="E7" s="1"/>
      <c r="F7" s="1">
        <v>1.0066959857940674</v>
      </c>
      <c r="G7" s="1">
        <v>0.95672523975372314</v>
      </c>
      <c r="H7" s="1">
        <v>0.7528272271156311</v>
      </c>
      <c r="I7" s="1">
        <v>0.84437268972396851</v>
      </c>
      <c r="L7" s="9">
        <v>1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9DE525-5269-42D2-96A0-76B8C19D3123}">
  <dimension ref="A1:L70"/>
  <sheetViews>
    <sheetView tabSelected="1" topLeftCell="A2" zoomScale="70" zoomScaleNormal="115" workbookViewId="0">
      <selection activeCell="L15" sqref="L15"/>
    </sheetView>
  </sheetViews>
  <sheetFormatPr defaultRowHeight="14.5" x14ac:dyDescent="0.35"/>
  <sheetData>
    <row r="1" spans="1:11" x14ac:dyDescent="0.35">
      <c r="A1" t="s">
        <v>51</v>
      </c>
      <c r="B1" t="s">
        <v>52</v>
      </c>
      <c r="C1" t="s">
        <v>53</v>
      </c>
      <c r="D1" t="s">
        <v>54</v>
      </c>
      <c r="E1" t="s">
        <v>55</v>
      </c>
      <c r="F1" t="s">
        <v>56</v>
      </c>
      <c r="G1" t="s">
        <v>57</v>
      </c>
      <c r="H1" t="s">
        <v>58</v>
      </c>
      <c r="I1" t="s">
        <v>59</v>
      </c>
    </row>
    <row r="2" spans="1:11" x14ac:dyDescent="0.35">
      <c r="A2" s="1">
        <v>2010</v>
      </c>
      <c r="B2" s="3"/>
      <c r="C2" s="3"/>
      <c r="D2" s="3"/>
      <c r="E2" s="3"/>
      <c r="F2" s="3"/>
      <c r="G2" s="3"/>
      <c r="H2" s="3"/>
      <c r="I2" s="3">
        <v>15.677831022549416</v>
      </c>
      <c r="J2">
        <v>3</v>
      </c>
    </row>
    <row r="3" spans="1:11" x14ac:dyDescent="0.35">
      <c r="A3" s="1">
        <v>2011</v>
      </c>
      <c r="B3" s="3"/>
      <c r="C3" s="3"/>
      <c r="D3" s="3"/>
      <c r="E3" s="3"/>
      <c r="F3" s="3"/>
      <c r="G3" s="3"/>
      <c r="H3" s="3"/>
      <c r="I3" s="3">
        <v>13.897981564238208</v>
      </c>
      <c r="J3">
        <v>3</v>
      </c>
    </row>
    <row r="4" spans="1:11" x14ac:dyDescent="0.35">
      <c r="A4" s="1">
        <v>2012</v>
      </c>
      <c r="B4" s="3"/>
      <c r="C4" s="3"/>
      <c r="D4" s="3"/>
      <c r="E4" s="3"/>
      <c r="F4" s="3"/>
      <c r="G4" s="3"/>
      <c r="H4" s="3"/>
      <c r="I4" s="3">
        <v>12.926970375381499</v>
      </c>
      <c r="J4">
        <v>3</v>
      </c>
    </row>
    <row r="5" spans="1:11" x14ac:dyDescent="0.35">
      <c r="A5" s="1">
        <v>2013</v>
      </c>
      <c r="B5" s="3"/>
      <c r="C5" s="3"/>
      <c r="D5" s="3"/>
      <c r="E5" s="3"/>
      <c r="F5" s="3"/>
      <c r="G5" s="3"/>
      <c r="H5" s="3"/>
      <c r="I5" s="3">
        <v>11.522180738966185</v>
      </c>
      <c r="J5">
        <v>3</v>
      </c>
    </row>
    <row r="6" spans="1:11" x14ac:dyDescent="0.35">
      <c r="A6" s="1">
        <v>2014</v>
      </c>
      <c r="B6" s="3"/>
      <c r="C6" s="3"/>
      <c r="D6" s="3"/>
      <c r="E6" s="3"/>
      <c r="F6" s="3"/>
      <c r="G6" s="3"/>
      <c r="H6" s="3"/>
      <c r="I6" s="3">
        <v>11.001393152301063</v>
      </c>
      <c r="J6">
        <v>3</v>
      </c>
    </row>
    <row r="7" spans="1:11" x14ac:dyDescent="0.35">
      <c r="A7" s="1">
        <v>2015</v>
      </c>
      <c r="B7" s="3"/>
      <c r="C7" s="3"/>
      <c r="D7" s="3"/>
      <c r="E7" s="3"/>
      <c r="F7" s="3"/>
      <c r="G7" s="3"/>
      <c r="H7" s="3"/>
      <c r="I7" s="3">
        <v>10.513922460477826</v>
      </c>
      <c r="J7">
        <v>3</v>
      </c>
    </row>
    <row r="8" spans="1:11" x14ac:dyDescent="0.35">
      <c r="A8" s="1">
        <v>2016</v>
      </c>
      <c r="B8" s="3"/>
      <c r="C8" s="3"/>
      <c r="D8" s="3"/>
      <c r="E8" s="3"/>
      <c r="F8" s="3"/>
      <c r="G8" s="3"/>
      <c r="H8" s="3"/>
      <c r="I8" s="3">
        <v>10.209886877745257</v>
      </c>
      <c r="J8">
        <v>3</v>
      </c>
    </row>
    <row r="9" spans="1:11" x14ac:dyDescent="0.35">
      <c r="A9" s="1">
        <v>2017</v>
      </c>
      <c r="B9" s="3"/>
      <c r="C9" s="3"/>
      <c r="D9" s="3"/>
      <c r="E9" s="3"/>
      <c r="F9" s="3"/>
      <c r="G9" s="3"/>
      <c r="H9" s="3"/>
      <c r="I9" s="3">
        <v>9.3510739258269133</v>
      </c>
      <c r="J9">
        <v>3</v>
      </c>
    </row>
    <row r="10" spans="1:11" x14ac:dyDescent="0.35">
      <c r="A10" s="1">
        <v>2018</v>
      </c>
      <c r="B10" s="3"/>
      <c r="C10" s="3"/>
      <c r="D10" s="3"/>
      <c r="E10" s="3"/>
      <c r="F10" s="3"/>
      <c r="G10" s="3"/>
      <c r="H10" s="3"/>
      <c r="I10" s="3">
        <v>8.7085715788042286</v>
      </c>
      <c r="J10">
        <v>3</v>
      </c>
    </row>
    <row r="11" spans="1:11" x14ac:dyDescent="0.35">
      <c r="A11" s="1">
        <v>2019</v>
      </c>
      <c r="B11" s="3"/>
      <c r="C11" s="3"/>
      <c r="D11" s="3"/>
      <c r="E11" s="3"/>
      <c r="F11" s="3"/>
      <c r="G11" s="3"/>
      <c r="H11" s="3"/>
      <c r="I11" s="3">
        <v>8.830450574558304</v>
      </c>
      <c r="J11">
        <v>3</v>
      </c>
    </row>
    <row r="12" spans="1:11" x14ac:dyDescent="0.35">
      <c r="A12" s="1">
        <v>2020</v>
      </c>
      <c r="B12" s="3"/>
      <c r="C12" s="3"/>
      <c r="D12" s="3"/>
      <c r="E12" s="3"/>
      <c r="F12" s="3"/>
      <c r="G12" s="3"/>
      <c r="H12" s="3"/>
      <c r="I12" s="3">
        <v>9.6813957315055106</v>
      </c>
      <c r="J12">
        <v>3</v>
      </c>
    </row>
    <row r="13" spans="1:11" x14ac:dyDescent="0.35">
      <c r="A13" s="1">
        <v>2021</v>
      </c>
      <c r="B13" s="3"/>
      <c r="C13" s="3"/>
      <c r="D13" s="3"/>
      <c r="E13" s="3"/>
      <c r="F13" s="3"/>
      <c r="G13" s="3"/>
      <c r="H13" s="3"/>
      <c r="I13" s="3">
        <v>9.4528077906734893</v>
      </c>
      <c r="J13">
        <v>3</v>
      </c>
    </row>
    <row r="14" spans="1:11" x14ac:dyDescent="0.35">
      <c r="A14" s="1">
        <v>2022</v>
      </c>
      <c r="B14" s="3"/>
      <c r="C14" s="3"/>
      <c r="D14" s="3"/>
      <c r="E14" s="3"/>
      <c r="F14" s="3"/>
      <c r="G14" s="3"/>
      <c r="H14" s="3"/>
      <c r="I14" s="3">
        <v>8.9648030181788414</v>
      </c>
      <c r="J14">
        <v>3</v>
      </c>
    </row>
    <row r="15" spans="1:11" x14ac:dyDescent="0.35">
      <c r="A15" s="1">
        <v>2023</v>
      </c>
      <c r="B15" s="3"/>
      <c r="C15" s="3"/>
      <c r="D15" s="3"/>
      <c r="E15" s="3"/>
      <c r="F15" s="3"/>
      <c r="G15" s="3"/>
      <c r="H15" s="3"/>
      <c r="I15" s="3">
        <v>8.7910512730952721</v>
      </c>
      <c r="J15">
        <v>3</v>
      </c>
    </row>
    <row r="16" spans="1:11" x14ac:dyDescent="0.35">
      <c r="A16" s="1">
        <v>2024</v>
      </c>
      <c r="B16" s="3"/>
      <c r="C16" s="3"/>
      <c r="D16" s="3"/>
      <c r="E16" s="3"/>
      <c r="F16" s="3"/>
      <c r="G16" s="3"/>
      <c r="H16" s="3"/>
      <c r="I16" s="3">
        <v>8.5450116280732367</v>
      </c>
      <c r="J16">
        <v>3</v>
      </c>
      <c r="K16" s="13"/>
    </row>
    <row r="17" spans="1:12" x14ac:dyDescent="0.35">
      <c r="A17" s="1">
        <v>2025</v>
      </c>
      <c r="B17" s="3">
        <v>8.4158580094441664</v>
      </c>
      <c r="C17" s="3">
        <v>8.2027143659152806</v>
      </c>
      <c r="D17" s="3">
        <v>8.0244340047841352</v>
      </c>
      <c r="E17" s="3">
        <v>8.1718038462877605</v>
      </c>
      <c r="F17" s="3">
        <v>7.9723348429758385</v>
      </c>
      <c r="G17" s="3">
        <v>7.7267423958022139</v>
      </c>
      <c r="H17" s="3">
        <v>8.2919240941126748</v>
      </c>
      <c r="I17" s="3"/>
      <c r="J17">
        <v>3</v>
      </c>
      <c r="K17" s="3"/>
      <c r="L17" s="3"/>
    </row>
    <row r="18" spans="1:12" x14ac:dyDescent="0.35">
      <c r="A18" s="1">
        <v>2026</v>
      </c>
      <c r="B18" s="3">
        <v>8.2758495535584711</v>
      </c>
      <c r="C18" s="3">
        <v>7.8820303778841954</v>
      </c>
      <c r="D18" s="3">
        <v>7.5385337179578071</v>
      </c>
      <c r="E18" s="3">
        <v>7.8269658482829652</v>
      </c>
      <c r="F18" s="3">
        <v>7.4074481624001196</v>
      </c>
      <c r="G18" s="3">
        <v>6.9970808062833134</v>
      </c>
      <c r="H18" s="3">
        <v>8.0588625282172686</v>
      </c>
      <c r="I18" s="3"/>
      <c r="J18">
        <v>3</v>
      </c>
      <c r="K18" s="3"/>
      <c r="L18" s="3"/>
    </row>
    <row r="19" spans="1:12" x14ac:dyDescent="0.35">
      <c r="A19" s="1">
        <v>2027</v>
      </c>
      <c r="B19" s="3">
        <v>8.1359992242066141</v>
      </c>
      <c r="C19" s="3">
        <v>7.6005833894558519</v>
      </c>
      <c r="D19" s="3">
        <v>7.0282447520947127</v>
      </c>
      <c r="E19" s="3">
        <v>7.5037125333642196</v>
      </c>
      <c r="F19" s="3">
        <v>6.8602735827495875</v>
      </c>
      <c r="G19" s="3">
        <v>6.314583022724273</v>
      </c>
      <c r="H19" s="3">
        <v>7.7686233394728132</v>
      </c>
      <c r="I19" s="3"/>
      <c r="J19">
        <v>3</v>
      </c>
      <c r="K19" s="3"/>
      <c r="L19" s="3"/>
    </row>
    <row r="20" spans="1:12" x14ac:dyDescent="0.35">
      <c r="A20" s="1">
        <v>2028</v>
      </c>
      <c r="B20" s="3">
        <v>8.0293407025428287</v>
      </c>
      <c r="C20" s="3">
        <v>7.2643638640010169</v>
      </c>
      <c r="D20" s="3">
        <v>6.6321146126412458</v>
      </c>
      <c r="E20" s="3">
        <v>7.1656997860428877</v>
      </c>
      <c r="F20" s="3">
        <v>6.4002604958591647</v>
      </c>
      <c r="G20" s="3">
        <v>5.7293351174985849</v>
      </c>
      <c r="H20" s="3">
        <v>7.5817191413651832</v>
      </c>
      <c r="I20" s="3"/>
      <c r="J20">
        <v>3</v>
      </c>
      <c r="K20" s="3"/>
      <c r="L20" s="3"/>
    </row>
    <row r="21" spans="1:12" x14ac:dyDescent="0.35">
      <c r="A21" s="1">
        <v>2029</v>
      </c>
      <c r="B21" s="3">
        <v>7.9135039581726767</v>
      </c>
      <c r="C21" s="3">
        <v>6.9942980419735505</v>
      </c>
      <c r="D21" s="3">
        <v>6.2354852118696815</v>
      </c>
      <c r="E21" s="3">
        <v>6.8676995146412656</v>
      </c>
      <c r="F21" s="3">
        <v>5.9714487082418088</v>
      </c>
      <c r="G21" s="3">
        <v>5.1665230194112697</v>
      </c>
      <c r="H21" s="3">
        <v>7.382622429145977</v>
      </c>
      <c r="I21" s="3"/>
      <c r="J21">
        <v>3</v>
      </c>
      <c r="K21" s="3"/>
      <c r="L21" s="3"/>
    </row>
    <row r="22" spans="1:12" x14ac:dyDescent="0.35">
      <c r="A22" s="1">
        <v>2030</v>
      </c>
      <c r="B22" s="3">
        <v>7.790694516457954</v>
      </c>
      <c r="C22" s="3">
        <v>6.7060058893456143</v>
      </c>
      <c r="D22" s="3">
        <v>5.9153781632252924</v>
      </c>
      <c r="E22" s="3">
        <v>6.5521144382532484</v>
      </c>
      <c r="F22" s="3">
        <v>5.5284857609704749</v>
      </c>
      <c r="G22" s="3">
        <v>4.6812836810094076</v>
      </c>
      <c r="H22" s="3">
        <v>7.3061996258184436</v>
      </c>
      <c r="I22" s="3"/>
      <c r="J22">
        <v>3</v>
      </c>
      <c r="K22" s="3"/>
      <c r="L22" s="3"/>
    </row>
    <row r="23" spans="1:12" x14ac:dyDescent="0.35">
      <c r="A23" s="1">
        <v>2031</v>
      </c>
      <c r="B23" s="3">
        <v>7.6444760084071657</v>
      </c>
      <c r="C23" s="3">
        <v>6.4791683415914187</v>
      </c>
      <c r="D23" s="3">
        <v>5.568216700052707</v>
      </c>
      <c r="E23" s="3">
        <v>6.2905355333369188</v>
      </c>
      <c r="F23" s="3">
        <v>5.147289661857565</v>
      </c>
      <c r="G23" s="3">
        <v>4.258328976217733</v>
      </c>
      <c r="H23" s="3">
        <v>7.2282310496704563</v>
      </c>
      <c r="I23" s="3"/>
      <c r="J23">
        <v>3</v>
      </c>
      <c r="K23" s="3"/>
      <c r="L23" s="3"/>
    </row>
    <row r="24" spans="1:12" x14ac:dyDescent="0.35">
      <c r="A24" s="1">
        <v>2032</v>
      </c>
      <c r="B24" s="3">
        <v>7.547181602229915</v>
      </c>
      <c r="C24" s="3">
        <v>6.2184586459557334</v>
      </c>
      <c r="D24" s="3">
        <v>5.2441808658130284</v>
      </c>
      <c r="E24" s="3">
        <v>6.0257426049701648</v>
      </c>
      <c r="F24" s="3">
        <v>4.7958246961243232</v>
      </c>
      <c r="G24" s="3">
        <v>3.8526565423118702</v>
      </c>
      <c r="H24" s="3">
        <v>7.1824065195490503</v>
      </c>
      <c r="I24" s="3"/>
      <c r="J24">
        <v>3</v>
      </c>
      <c r="K24" s="3"/>
      <c r="L24" s="3"/>
    </row>
    <row r="25" spans="1:12" x14ac:dyDescent="0.35">
      <c r="A25" s="1">
        <v>2033</v>
      </c>
      <c r="B25" s="3">
        <v>7.4100486523778581</v>
      </c>
      <c r="C25" s="3">
        <v>5.9962678708103558</v>
      </c>
      <c r="D25" s="3">
        <v>4.9951492192541131</v>
      </c>
      <c r="E25" s="3">
        <v>5.734657627975916</v>
      </c>
      <c r="F25" s="3">
        <v>4.4846323297210304</v>
      </c>
      <c r="G25" s="3">
        <v>3.4888765674692377</v>
      </c>
      <c r="H25" s="3">
        <v>7.1394263638715065</v>
      </c>
      <c r="I25" s="3"/>
      <c r="J25">
        <v>3</v>
      </c>
      <c r="K25" s="3"/>
      <c r="L25" s="3"/>
    </row>
    <row r="26" spans="1:12" x14ac:dyDescent="0.35">
      <c r="A26" s="1">
        <v>2034</v>
      </c>
      <c r="B26" s="3">
        <v>7.2878487298274921</v>
      </c>
      <c r="C26" s="3">
        <v>5.763731271913759</v>
      </c>
      <c r="D26" s="3">
        <v>4.7616787612664266</v>
      </c>
      <c r="E26" s="3">
        <v>5.4987411182019343</v>
      </c>
      <c r="F26" s="3">
        <v>4.1845142240855262</v>
      </c>
      <c r="G26" s="3">
        <v>3.1367286504346912</v>
      </c>
      <c r="H26" s="3">
        <v>7.1358144504191081</v>
      </c>
      <c r="I26" s="3"/>
      <c r="J26">
        <v>3</v>
      </c>
      <c r="K26" s="3"/>
      <c r="L26" s="3"/>
    </row>
    <row r="27" spans="1:12" x14ac:dyDescent="0.35">
      <c r="A27" s="1">
        <v>2035</v>
      </c>
      <c r="B27" s="3">
        <v>7.1754419841649097</v>
      </c>
      <c r="C27" s="3">
        <v>5.555345656690327</v>
      </c>
      <c r="D27" s="3">
        <v>4.5115409052220237</v>
      </c>
      <c r="E27" s="3">
        <v>5.2554530333084442</v>
      </c>
      <c r="F27" s="3">
        <v>3.8903234191572884</v>
      </c>
      <c r="G27" s="3">
        <v>2.822639606885736</v>
      </c>
      <c r="H27" s="3">
        <v>7.1133314672996368</v>
      </c>
      <c r="I27" s="3"/>
      <c r="J27">
        <v>3</v>
      </c>
      <c r="K27" s="3"/>
      <c r="L27" s="3"/>
    </row>
    <row r="28" spans="1:12" x14ac:dyDescent="0.35">
      <c r="A28" s="1">
        <v>2036</v>
      </c>
      <c r="B28" s="3">
        <v>7.0794661910775281</v>
      </c>
      <c r="C28" s="3">
        <v>5.3556012084420219</v>
      </c>
      <c r="D28" s="3">
        <v>4.2908703090153661</v>
      </c>
      <c r="E28" s="3">
        <v>5.0614895921853353</v>
      </c>
      <c r="F28" s="3">
        <v>3.6008135826905341</v>
      </c>
      <c r="G28" s="3">
        <v>2.5600500263352846</v>
      </c>
      <c r="H28" s="3">
        <v>7.1108409646523851</v>
      </c>
      <c r="I28" s="3"/>
      <c r="J28">
        <v>3</v>
      </c>
      <c r="K28" s="3"/>
      <c r="L28" s="3"/>
    </row>
    <row r="29" spans="1:12" x14ac:dyDescent="0.35">
      <c r="A29" s="1">
        <v>2037</v>
      </c>
      <c r="B29" s="3">
        <v>6.9716179346936169</v>
      </c>
      <c r="C29" s="3">
        <v>5.1582563672824282</v>
      </c>
      <c r="D29" s="3">
        <v>4.0862611982754018</v>
      </c>
      <c r="E29" s="3">
        <v>4.8427608474540857</v>
      </c>
      <c r="F29" s="3">
        <v>3.36592195495022</v>
      </c>
      <c r="G29" s="3">
        <v>2.2832128637572953</v>
      </c>
      <c r="H29" s="3">
        <v>7.0705305954194131</v>
      </c>
      <c r="I29" s="3"/>
      <c r="J29">
        <v>3</v>
      </c>
      <c r="K29" s="3"/>
      <c r="L29" s="3"/>
    </row>
    <row r="30" spans="1:12" x14ac:dyDescent="0.35">
      <c r="A30" s="1">
        <v>2038</v>
      </c>
      <c r="B30" s="3">
        <v>6.8628168591058971</v>
      </c>
      <c r="C30" s="3">
        <v>4.9796587646351966</v>
      </c>
      <c r="D30" s="3">
        <v>3.8642638577598154</v>
      </c>
      <c r="E30" s="3">
        <v>4.6477750524583712</v>
      </c>
      <c r="F30" s="3">
        <v>3.1285567306332536</v>
      </c>
      <c r="G30" s="3">
        <v>2.072582588061044</v>
      </c>
      <c r="H30" s="3">
        <v>7.05567922573956</v>
      </c>
      <c r="I30" s="3"/>
      <c r="J30">
        <v>3</v>
      </c>
      <c r="K30" s="3"/>
      <c r="L30" s="3"/>
    </row>
    <row r="31" spans="1:12" x14ac:dyDescent="0.35">
      <c r="A31" s="1">
        <v>2039</v>
      </c>
      <c r="B31" s="3">
        <v>6.7595781269431523</v>
      </c>
      <c r="C31" s="3">
        <v>4.7936781230372434</v>
      </c>
      <c r="D31" s="3">
        <v>3.6942587992086557</v>
      </c>
      <c r="E31" s="3">
        <v>4.4614044205790959</v>
      </c>
      <c r="F31" s="3">
        <v>2.8967128741706882</v>
      </c>
      <c r="G31" s="3">
        <v>1.8499153769359218</v>
      </c>
      <c r="H31" s="3">
        <v>7.0695261682344839</v>
      </c>
      <c r="I31" s="3"/>
      <c r="J31">
        <v>3</v>
      </c>
      <c r="K31" s="3"/>
      <c r="L31" s="3"/>
    </row>
    <row r="32" spans="1:12" x14ac:dyDescent="0.35">
      <c r="A32" s="1">
        <v>2040</v>
      </c>
      <c r="B32" s="3">
        <v>6.6381095897757589</v>
      </c>
      <c r="C32" s="3">
        <v>4.6417733390729667</v>
      </c>
      <c r="D32" s="3">
        <v>3.5428633069321016</v>
      </c>
      <c r="E32" s="3">
        <v>4.2658501178041206</v>
      </c>
      <c r="F32" s="3">
        <v>2.6859757202636203</v>
      </c>
      <c r="G32" s="3">
        <v>1.6665790420527617</v>
      </c>
      <c r="H32" s="3">
        <v>7.0870413844177937</v>
      </c>
      <c r="I32" s="3"/>
      <c r="J32">
        <v>3</v>
      </c>
      <c r="K32" s="3"/>
      <c r="L32" s="3"/>
    </row>
    <row r="33" spans="1:12" x14ac:dyDescent="0.35">
      <c r="A33" s="1">
        <v>2041</v>
      </c>
      <c r="B33" s="3">
        <v>6.5494136725570078</v>
      </c>
      <c r="C33" s="3">
        <v>4.4703523423228182</v>
      </c>
      <c r="D33" s="3">
        <v>3.3798594119948486</v>
      </c>
      <c r="E33" s="3">
        <v>4.0939353548378623</v>
      </c>
      <c r="F33" s="3">
        <v>2.4669677788727387</v>
      </c>
      <c r="G33" s="3">
        <v>1.4918773556924707</v>
      </c>
      <c r="H33" s="3">
        <v>7.0924985917765309</v>
      </c>
      <c r="I33" s="3"/>
      <c r="J33">
        <v>3</v>
      </c>
      <c r="K33" s="3"/>
      <c r="L33" s="3"/>
    </row>
    <row r="34" spans="1:12" x14ac:dyDescent="0.35">
      <c r="A34" s="1">
        <v>2042</v>
      </c>
      <c r="B34" s="3">
        <v>6.4381957120995787</v>
      </c>
      <c r="C34" s="3">
        <v>4.2941825946251386</v>
      </c>
      <c r="D34" s="3">
        <v>3.2204728442525812</v>
      </c>
      <c r="E34" s="3">
        <v>3.897766078460402</v>
      </c>
      <c r="F34" s="3">
        <v>2.2872103064782108</v>
      </c>
      <c r="G34" s="3">
        <v>1.3343612747808029</v>
      </c>
      <c r="H34" s="3">
        <v>7.0793833031484787</v>
      </c>
      <c r="I34" s="3"/>
      <c r="J34">
        <v>3</v>
      </c>
      <c r="K34" s="3"/>
      <c r="L34" s="3"/>
    </row>
    <row r="35" spans="1:12" x14ac:dyDescent="0.35">
      <c r="A35" s="1">
        <v>2043</v>
      </c>
      <c r="B35" s="3">
        <v>6.3225956093202713</v>
      </c>
      <c r="C35" s="3">
        <v>4.1369197939967819</v>
      </c>
      <c r="D35" s="3">
        <v>3.0506116129683143</v>
      </c>
      <c r="E35" s="3">
        <v>3.7160848255855026</v>
      </c>
      <c r="F35" s="3">
        <v>2.1161196949806933</v>
      </c>
      <c r="G35" s="3">
        <v>1.207522440815741</v>
      </c>
      <c r="H35" s="3">
        <v>7.1028194556699003</v>
      </c>
      <c r="I35" s="3"/>
      <c r="J35">
        <v>3</v>
      </c>
      <c r="K35" s="3"/>
      <c r="L35" s="3"/>
    </row>
    <row r="36" spans="1:12" x14ac:dyDescent="0.35">
      <c r="A36" s="1">
        <v>2044</v>
      </c>
      <c r="B36" s="3">
        <v>6.2488748513730625</v>
      </c>
      <c r="C36" s="3">
        <v>3.9812992323137966</v>
      </c>
      <c r="D36" s="3">
        <v>2.9070729039566228</v>
      </c>
      <c r="E36" s="3">
        <v>3.554592701931889</v>
      </c>
      <c r="F36" s="3">
        <v>1.9637269959876686</v>
      </c>
      <c r="G36" s="3">
        <v>1.0792794343458811</v>
      </c>
      <c r="H36" s="3">
        <v>7.1286248781392327</v>
      </c>
      <c r="I36" s="3"/>
      <c r="J36">
        <v>3</v>
      </c>
      <c r="K36" s="3"/>
      <c r="L36" s="3"/>
    </row>
    <row r="37" spans="1:12" x14ac:dyDescent="0.35">
      <c r="A37" s="1">
        <v>2045</v>
      </c>
      <c r="B37" s="3">
        <v>6.1235969431080965</v>
      </c>
      <c r="C37" s="3">
        <v>3.8420629393889132</v>
      </c>
      <c r="D37" s="3">
        <v>2.7778484717124559</v>
      </c>
      <c r="E37" s="3">
        <v>3.4138592485545756</v>
      </c>
      <c r="F37" s="3">
        <v>1.8084709124835747</v>
      </c>
      <c r="G37" s="3">
        <v>0.96375103546585494</v>
      </c>
      <c r="H37" s="3">
        <v>7.1242537463350608</v>
      </c>
      <c r="I37" s="3"/>
      <c r="J37">
        <v>3</v>
      </c>
      <c r="K37" s="3"/>
      <c r="L37" s="3"/>
    </row>
    <row r="38" spans="1:12" x14ac:dyDescent="0.35">
      <c r="A38" s="1">
        <v>2046</v>
      </c>
      <c r="B38" s="3">
        <v>6.044317046948632</v>
      </c>
      <c r="C38" s="3">
        <v>3.7091565990416164</v>
      </c>
      <c r="D38" s="3">
        <v>2.6352162930196203</v>
      </c>
      <c r="E38" s="3">
        <v>3.2347870587327892</v>
      </c>
      <c r="F38" s="3">
        <v>1.6799447664031653</v>
      </c>
      <c r="G38" s="3">
        <v>0.86708715456922303</v>
      </c>
      <c r="H38" s="3">
        <v>7.1550278407322176</v>
      </c>
      <c r="I38" s="3"/>
      <c r="J38">
        <v>3</v>
      </c>
      <c r="K38" s="3"/>
      <c r="L38" s="3"/>
    </row>
    <row r="39" spans="1:12" x14ac:dyDescent="0.35">
      <c r="A39" s="1">
        <v>2047</v>
      </c>
      <c r="B39" s="3">
        <v>5.9358932311573049</v>
      </c>
      <c r="C39" s="3">
        <v>3.572501477882589</v>
      </c>
      <c r="D39" s="3">
        <v>2.4804676448788174</v>
      </c>
      <c r="E39" s="3">
        <v>3.1049878468646934</v>
      </c>
      <c r="F39" s="3">
        <v>1.5466919105973085</v>
      </c>
      <c r="G39" s="3">
        <v>0.76640825277744307</v>
      </c>
      <c r="H39" s="3">
        <v>7.177069840456209</v>
      </c>
      <c r="I39" s="3"/>
      <c r="J39">
        <v>3</v>
      </c>
      <c r="K39" s="3"/>
      <c r="L39" s="3"/>
    </row>
    <row r="40" spans="1:12" x14ac:dyDescent="0.35">
      <c r="A40" s="1">
        <v>2048</v>
      </c>
      <c r="B40" s="3">
        <v>5.8547404526301445</v>
      </c>
      <c r="C40" s="3">
        <v>3.460868836228407</v>
      </c>
      <c r="D40" s="3">
        <v>2.3041890455369685</v>
      </c>
      <c r="E40" s="3">
        <v>2.9624283264722555</v>
      </c>
      <c r="F40" s="3">
        <v>1.4318003291977321</v>
      </c>
      <c r="G40" s="3">
        <v>0.67114818103256668</v>
      </c>
      <c r="H40" s="3">
        <v>7.1989598896620306</v>
      </c>
      <c r="I40" s="3"/>
      <c r="J40">
        <v>3</v>
      </c>
      <c r="K40" s="3"/>
      <c r="L40" s="3"/>
    </row>
    <row r="41" spans="1:12" x14ac:dyDescent="0.35">
      <c r="A41" s="1">
        <v>2049</v>
      </c>
      <c r="B41" s="3">
        <v>5.7588943616830468</v>
      </c>
      <c r="C41" s="3">
        <v>3.3141866957026771</v>
      </c>
      <c r="D41" s="3">
        <v>2.1208685344302514</v>
      </c>
      <c r="E41" s="3">
        <v>2.7944804301776873</v>
      </c>
      <c r="F41" s="3">
        <v>1.3297537848637766</v>
      </c>
      <c r="G41" s="3">
        <v>0.59789718267381498</v>
      </c>
      <c r="H41" s="3">
        <v>7.2075996168933987</v>
      </c>
      <c r="I41" s="3"/>
      <c r="J41">
        <v>3</v>
      </c>
      <c r="K41" s="3"/>
      <c r="L41" s="3"/>
    </row>
    <row r="42" spans="1:12" x14ac:dyDescent="0.35">
      <c r="A42" s="1">
        <v>2050</v>
      </c>
      <c r="B42" s="3">
        <v>5.675811216847884</v>
      </c>
      <c r="C42" s="3">
        <v>3.1824196034905547</v>
      </c>
      <c r="D42" s="3">
        <v>2.000286567259733</v>
      </c>
      <c r="E42" s="3">
        <v>2.6824030534646242</v>
      </c>
      <c r="F42" s="3">
        <v>1.2315719161876653</v>
      </c>
      <c r="G42" s="3">
        <v>0.53257828078476888</v>
      </c>
      <c r="H42" s="3">
        <v>7.2336163714229862</v>
      </c>
      <c r="I42" s="3"/>
      <c r="J42">
        <v>3</v>
      </c>
      <c r="K42" s="3"/>
      <c r="L42" s="3"/>
    </row>
    <row r="43" spans="1:12" x14ac:dyDescent="0.35">
      <c r="A43" s="9"/>
      <c r="B43" s="9"/>
      <c r="C43" s="9"/>
      <c r="D43" s="9"/>
      <c r="E43" s="9"/>
      <c r="F43" s="9"/>
    </row>
    <row r="44" spans="1:12" x14ac:dyDescent="0.35">
      <c r="A44" s="9"/>
      <c r="B44" s="9"/>
      <c r="C44" s="9"/>
      <c r="D44" s="9"/>
      <c r="E44" s="9"/>
      <c r="F44" s="9"/>
    </row>
    <row r="45" spans="1:12" x14ac:dyDescent="0.35">
      <c r="A45" s="9"/>
      <c r="B45" s="9"/>
      <c r="C45" s="9"/>
      <c r="D45" s="9"/>
      <c r="E45" s="9"/>
      <c r="F45" s="9"/>
    </row>
    <row r="46" spans="1:12" x14ac:dyDescent="0.35">
      <c r="A46" s="9"/>
      <c r="B46" s="9"/>
      <c r="C46" s="9"/>
      <c r="D46" s="9"/>
      <c r="E46" s="9"/>
      <c r="F46" s="9"/>
    </row>
    <row r="47" spans="1:12" x14ac:dyDescent="0.35">
      <c r="A47" s="9"/>
      <c r="B47" s="9"/>
      <c r="C47" s="9"/>
      <c r="D47" s="9"/>
      <c r="E47" s="9"/>
      <c r="F47" s="9"/>
    </row>
    <row r="48" spans="1:12" x14ac:dyDescent="0.35">
      <c r="A48" s="9"/>
      <c r="B48" s="9"/>
      <c r="C48" s="9"/>
      <c r="D48" s="9"/>
      <c r="E48" s="9"/>
      <c r="F48" s="9"/>
    </row>
    <row r="49" spans="1:6" x14ac:dyDescent="0.35">
      <c r="A49" s="9"/>
      <c r="B49" s="9"/>
      <c r="C49" s="9"/>
      <c r="D49" s="9"/>
      <c r="E49" s="9"/>
      <c r="F49" s="9"/>
    </row>
    <row r="50" spans="1:6" x14ac:dyDescent="0.35">
      <c r="A50" s="9"/>
      <c r="B50" s="9"/>
      <c r="C50" s="9"/>
      <c r="D50" s="9"/>
      <c r="E50" s="9"/>
      <c r="F50" s="9"/>
    </row>
    <row r="51" spans="1:6" x14ac:dyDescent="0.35">
      <c r="A51" s="9"/>
      <c r="B51" s="9"/>
      <c r="C51" s="9"/>
      <c r="D51" s="9"/>
      <c r="E51" s="9"/>
      <c r="F51" s="9"/>
    </row>
    <row r="52" spans="1:6" x14ac:dyDescent="0.35">
      <c r="A52" s="9"/>
      <c r="B52" s="9"/>
      <c r="C52" s="9"/>
      <c r="D52" s="9"/>
      <c r="E52" s="9"/>
      <c r="F52" s="9"/>
    </row>
    <row r="53" spans="1:6" x14ac:dyDescent="0.35">
      <c r="A53" s="9"/>
      <c r="B53" s="9"/>
      <c r="C53" s="9"/>
      <c r="D53" s="9"/>
      <c r="E53" s="9"/>
      <c r="F53" s="9"/>
    </row>
    <row r="54" spans="1:6" x14ac:dyDescent="0.35">
      <c r="A54" s="9"/>
      <c r="B54" s="9"/>
      <c r="C54" s="9"/>
      <c r="D54" s="9"/>
      <c r="E54" s="9"/>
      <c r="F54" s="9"/>
    </row>
    <row r="55" spans="1:6" x14ac:dyDescent="0.35">
      <c r="A55" s="9"/>
      <c r="B55" s="9"/>
      <c r="C55" s="9"/>
      <c r="D55" s="9"/>
      <c r="E55" s="9"/>
      <c r="F55" s="9"/>
    </row>
    <row r="56" spans="1:6" x14ac:dyDescent="0.35">
      <c r="A56" s="9"/>
      <c r="B56" s="9"/>
      <c r="C56" s="9"/>
      <c r="D56" s="9"/>
    </row>
    <row r="57" spans="1:6" x14ac:dyDescent="0.35">
      <c r="A57" s="9"/>
      <c r="B57" s="9"/>
      <c r="C57" s="9"/>
      <c r="D57" s="9"/>
    </row>
    <row r="58" spans="1:6" x14ac:dyDescent="0.35">
      <c r="A58" s="9"/>
      <c r="B58" s="9"/>
      <c r="C58" s="9"/>
      <c r="D58" s="9"/>
    </row>
    <row r="59" spans="1:6" x14ac:dyDescent="0.35">
      <c r="A59" s="9"/>
      <c r="B59" s="9"/>
      <c r="C59" s="9"/>
      <c r="D59" s="9"/>
    </row>
    <row r="60" spans="1:6" x14ac:dyDescent="0.35">
      <c r="A60" s="9"/>
      <c r="B60" s="9"/>
      <c r="C60" s="9"/>
      <c r="D60" s="9"/>
    </row>
    <row r="61" spans="1:6" x14ac:dyDescent="0.35">
      <c r="A61" s="9"/>
      <c r="B61" s="9"/>
      <c r="C61" s="9"/>
      <c r="D61" s="9"/>
    </row>
    <row r="62" spans="1:6" x14ac:dyDescent="0.35">
      <c r="A62" s="9"/>
      <c r="B62" s="9"/>
      <c r="C62" s="9"/>
      <c r="D62" s="9"/>
    </row>
    <row r="63" spans="1:6" x14ac:dyDescent="0.35">
      <c r="A63" s="9"/>
      <c r="B63" s="9"/>
      <c r="C63" s="9"/>
      <c r="D63" s="9"/>
    </row>
    <row r="64" spans="1:6" x14ac:dyDescent="0.35">
      <c r="A64" s="9"/>
      <c r="B64" s="9"/>
      <c r="C64" s="9"/>
      <c r="D64" s="9"/>
    </row>
    <row r="65" spans="1:4" x14ac:dyDescent="0.35">
      <c r="A65" s="9"/>
      <c r="B65" s="9"/>
      <c r="C65" s="9"/>
      <c r="D65" s="9"/>
    </row>
    <row r="66" spans="1:4" x14ac:dyDescent="0.35">
      <c r="A66" s="9"/>
      <c r="B66" s="9"/>
      <c r="C66" s="9"/>
      <c r="D66" s="9"/>
    </row>
    <row r="67" spans="1:4" x14ac:dyDescent="0.35">
      <c r="A67" s="9"/>
      <c r="B67" s="9"/>
      <c r="C67" s="9"/>
      <c r="D67" s="9"/>
    </row>
    <row r="68" spans="1:4" x14ac:dyDescent="0.35">
      <c r="A68" s="9"/>
      <c r="B68" s="9"/>
      <c r="C68" s="9"/>
      <c r="D68" s="9"/>
    </row>
    <row r="69" spans="1:4" x14ac:dyDescent="0.35">
      <c r="A69" s="9"/>
      <c r="B69" s="9"/>
      <c r="C69" s="9"/>
      <c r="D69" s="9"/>
    </row>
    <row r="70" spans="1:4" x14ac:dyDescent="0.35">
      <c r="A70" s="9"/>
      <c r="B70" s="9"/>
      <c r="C70" s="9"/>
      <c r="D70" s="9"/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AF8371-1893-4395-90CB-8A5C3FA40DF1}">
  <dimension ref="A1:I138"/>
  <sheetViews>
    <sheetView zoomScale="91" zoomScaleNormal="160" workbookViewId="0">
      <selection activeCell="K20" sqref="K20"/>
    </sheetView>
  </sheetViews>
  <sheetFormatPr defaultRowHeight="14.5" x14ac:dyDescent="0.35"/>
  <sheetData>
    <row r="1" spans="1:9" x14ac:dyDescent="0.35">
      <c r="A1" t="s">
        <v>51</v>
      </c>
      <c r="B1" t="s">
        <v>52</v>
      </c>
      <c r="C1" t="s">
        <v>53</v>
      </c>
      <c r="D1" t="s">
        <v>54</v>
      </c>
      <c r="E1" t="s">
        <v>55</v>
      </c>
      <c r="F1" t="s">
        <v>56</v>
      </c>
      <c r="G1" t="s">
        <v>57</v>
      </c>
      <c r="H1" t="s">
        <v>58</v>
      </c>
      <c r="I1" t="s">
        <v>59</v>
      </c>
    </row>
    <row r="2" spans="1:9" x14ac:dyDescent="0.35">
      <c r="A2" s="1">
        <v>2010</v>
      </c>
      <c r="B2" s="3"/>
      <c r="C2" s="3"/>
      <c r="D2" s="3"/>
      <c r="E2" s="3"/>
      <c r="F2" s="3"/>
      <c r="G2" s="3"/>
      <c r="H2" s="3"/>
      <c r="I2" s="3">
        <v>57.773216957476784</v>
      </c>
    </row>
    <row r="3" spans="1:9" x14ac:dyDescent="0.35">
      <c r="A3" s="1">
        <v>2011</v>
      </c>
      <c r="B3" s="3"/>
      <c r="C3" s="3"/>
      <c r="D3" s="3"/>
      <c r="E3" s="3"/>
      <c r="F3" s="3"/>
      <c r="G3" s="3"/>
      <c r="H3" s="3"/>
      <c r="I3" s="3">
        <v>56.303757849345615</v>
      </c>
    </row>
    <row r="4" spans="1:9" x14ac:dyDescent="0.35">
      <c r="A4" s="1">
        <v>2012</v>
      </c>
      <c r="B4" s="3"/>
      <c r="C4" s="3"/>
      <c r="D4" s="3"/>
      <c r="E4" s="3"/>
      <c r="F4" s="3"/>
      <c r="G4" s="3"/>
      <c r="H4" s="3"/>
      <c r="I4" s="3">
        <v>54.975580110286678</v>
      </c>
    </row>
    <row r="5" spans="1:9" x14ac:dyDescent="0.35">
      <c r="A5" s="1">
        <v>2013</v>
      </c>
      <c r="B5" s="3"/>
      <c r="C5" s="3"/>
      <c r="D5" s="3"/>
      <c r="E5" s="3"/>
      <c r="F5" s="3"/>
      <c r="G5" s="3"/>
      <c r="H5" s="3"/>
      <c r="I5" s="3">
        <v>53.242315368990077</v>
      </c>
    </row>
    <row r="6" spans="1:9" x14ac:dyDescent="0.35">
      <c r="A6" s="1">
        <v>2014</v>
      </c>
      <c r="B6" s="3"/>
      <c r="C6" s="3"/>
      <c r="D6" s="3"/>
      <c r="E6" s="3"/>
      <c r="F6" s="3"/>
      <c r="G6" s="3"/>
      <c r="H6" s="3"/>
      <c r="I6" s="3">
        <v>52.082201233471714</v>
      </c>
    </row>
    <row r="7" spans="1:9" x14ac:dyDescent="0.35">
      <c r="A7" s="1">
        <v>2015</v>
      </c>
      <c r="B7" s="3"/>
      <c r="C7" s="3"/>
      <c r="D7" s="3"/>
      <c r="E7" s="3"/>
      <c r="F7" s="3"/>
      <c r="G7" s="3"/>
      <c r="H7" s="3"/>
      <c r="I7" s="3">
        <v>50.992787683940108</v>
      </c>
    </row>
    <row r="8" spans="1:9" x14ac:dyDescent="0.35">
      <c r="A8" s="1">
        <v>2016</v>
      </c>
      <c r="B8" s="3"/>
      <c r="C8" s="3"/>
      <c r="D8" s="3"/>
      <c r="E8" s="3"/>
      <c r="F8" s="3"/>
      <c r="G8" s="3"/>
      <c r="H8" s="3"/>
      <c r="I8" s="3">
        <v>50.049208910114231</v>
      </c>
    </row>
    <row r="9" spans="1:9" x14ac:dyDescent="0.35">
      <c r="A9" s="1">
        <v>2017</v>
      </c>
      <c r="B9" s="3"/>
      <c r="C9" s="3"/>
      <c r="D9" s="3"/>
      <c r="E9" s="3"/>
      <c r="F9" s="3"/>
      <c r="G9" s="3"/>
      <c r="H9" s="3"/>
      <c r="I9" s="3">
        <v>48.821036903000653</v>
      </c>
    </row>
    <row r="10" spans="1:9" x14ac:dyDescent="0.35">
      <c r="A10" s="1">
        <v>2018</v>
      </c>
      <c r="B10" s="3"/>
      <c r="C10" s="3"/>
      <c r="D10" s="3"/>
      <c r="E10" s="3"/>
      <c r="F10" s="3"/>
      <c r="G10" s="3"/>
      <c r="H10" s="3"/>
      <c r="I10" s="3">
        <v>47.419389956833214</v>
      </c>
    </row>
    <row r="11" spans="1:9" x14ac:dyDescent="0.35">
      <c r="A11" s="1">
        <v>2019</v>
      </c>
      <c r="B11" s="3"/>
      <c r="C11" s="3"/>
      <c r="D11" s="3"/>
      <c r="E11" s="3"/>
      <c r="F11" s="3"/>
      <c r="G11" s="3"/>
      <c r="H11" s="3"/>
      <c r="I11" s="3">
        <v>46.326209775493368</v>
      </c>
    </row>
    <row r="12" spans="1:9" x14ac:dyDescent="0.35">
      <c r="A12" s="1">
        <v>2020</v>
      </c>
      <c r="B12" s="3"/>
      <c r="C12" s="3"/>
      <c r="D12" s="3"/>
      <c r="E12" s="3"/>
      <c r="F12" s="3"/>
      <c r="G12" s="3"/>
      <c r="H12" s="3"/>
      <c r="I12" s="3">
        <v>47.208789659549169</v>
      </c>
    </row>
    <row r="13" spans="1:9" x14ac:dyDescent="0.35">
      <c r="A13" s="1">
        <v>2021</v>
      </c>
      <c r="B13" s="3"/>
      <c r="C13" s="3"/>
      <c r="D13" s="3"/>
      <c r="E13" s="3"/>
      <c r="F13" s="3"/>
      <c r="G13" s="3"/>
      <c r="H13" s="3"/>
      <c r="I13" s="3">
        <v>45.666200134168577</v>
      </c>
    </row>
    <row r="14" spans="1:9" x14ac:dyDescent="0.35">
      <c r="A14" s="1">
        <v>2022</v>
      </c>
      <c r="B14" s="3"/>
      <c r="C14" s="3"/>
      <c r="D14" s="3"/>
      <c r="E14" s="3"/>
      <c r="F14" s="3"/>
      <c r="G14" s="3"/>
      <c r="H14" s="3"/>
      <c r="I14" s="3">
        <v>44.94887641951366</v>
      </c>
    </row>
    <row r="15" spans="1:9" x14ac:dyDescent="0.35">
      <c r="A15" s="1">
        <v>2023</v>
      </c>
      <c r="B15" s="3"/>
      <c r="C15" s="3"/>
      <c r="D15" s="3"/>
      <c r="E15" s="3"/>
      <c r="F15" s="3"/>
      <c r="G15" s="3"/>
      <c r="H15" s="3"/>
      <c r="I15" s="3">
        <v>44.320551661476259</v>
      </c>
    </row>
    <row r="16" spans="1:9" x14ac:dyDescent="0.35">
      <c r="A16" s="1">
        <v>2024</v>
      </c>
      <c r="B16" s="3"/>
      <c r="C16" s="3"/>
      <c r="D16" s="3"/>
      <c r="E16" s="3"/>
      <c r="F16" s="3"/>
      <c r="G16" s="3"/>
      <c r="H16" s="3"/>
      <c r="I16" s="3">
        <v>43.649673634184786</v>
      </c>
    </row>
    <row r="17" spans="1:9" x14ac:dyDescent="0.35">
      <c r="A17" s="1">
        <v>2025</v>
      </c>
      <c r="B17" s="3">
        <v>43.389059890563665</v>
      </c>
      <c r="C17" s="3">
        <v>43.222306427759257</v>
      </c>
      <c r="D17" s="3">
        <v>43.045907813600031</v>
      </c>
      <c r="E17" s="3">
        <v>42.901554753162472</v>
      </c>
      <c r="F17" s="3">
        <v>42.400356952595409</v>
      </c>
      <c r="G17" s="3">
        <v>41.935488219074763</v>
      </c>
      <c r="H17" s="3">
        <v>42.958295500280293</v>
      </c>
      <c r="I17" s="3"/>
    </row>
    <row r="18" spans="1:9" x14ac:dyDescent="0.35">
      <c r="A18" s="1">
        <v>2026</v>
      </c>
      <c r="B18" s="3">
        <v>43.113569678963714</v>
      </c>
      <c r="C18" s="3">
        <v>42.805826441107328</v>
      </c>
      <c r="D18" s="3">
        <v>42.509619088908821</v>
      </c>
      <c r="E18" s="3">
        <v>42.154401945194238</v>
      </c>
      <c r="F18" s="3">
        <v>41.216459130835439</v>
      </c>
      <c r="G18" s="3">
        <v>40.258941450366109</v>
      </c>
      <c r="H18" s="3">
        <v>42.272538880348499</v>
      </c>
      <c r="I18" s="3"/>
    </row>
    <row r="19" spans="1:9" x14ac:dyDescent="0.35">
      <c r="A19" s="1">
        <v>2027</v>
      </c>
      <c r="B19" s="3">
        <v>42.894208240502138</v>
      </c>
      <c r="C19" s="3">
        <v>42.419326182582694</v>
      </c>
      <c r="D19" s="3">
        <v>41.950689670052576</v>
      </c>
      <c r="E19" s="3">
        <v>41.432240146183013</v>
      </c>
      <c r="F19" s="3">
        <v>39.969422477924795</v>
      </c>
      <c r="G19" s="3">
        <v>38.438442604345425</v>
      </c>
      <c r="H19" s="3">
        <v>41.611735228160867</v>
      </c>
      <c r="I19" s="3"/>
    </row>
    <row r="20" spans="1:9" x14ac:dyDescent="0.35">
      <c r="A20" s="1">
        <v>2028</v>
      </c>
      <c r="B20" s="3">
        <v>42.660496230940261</v>
      </c>
      <c r="C20" s="3">
        <v>42.033901333568878</v>
      </c>
      <c r="D20" s="3">
        <v>41.462922423145656</v>
      </c>
      <c r="E20" s="3">
        <v>40.698844743757803</v>
      </c>
      <c r="F20" s="3">
        <v>38.655094970570417</v>
      </c>
      <c r="G20" s="3">
        <v>36.691502674988321</v>
      </c>
      <c r="H20" s="3">
        <v>40.898916734716678</v>
      </c>
      <c r="I20" s="3"/>
    </row>
    <row r="21" spans="1:9" x14ac:dyDescent="0.35">
      <c r="A21" s="1">
        <v>2029</v>
      </c>
      <c r="B21" s="3">
        <v>42.42500108361773</v>
      </c>
      <c r="C21" s="3">
        <v>41.613990783574415</v>
      </c>
      <c r="D21" s="3">
        <v>40.960672426723967</v>
      </c>
      <c r="E21" s="3">
        <v>39.925040964612414</v>
      </c>
      <c r="F21" s="3">
        <v>37.389112243788141</v>
      </c>
      <c r="G21" s="3">
        <v>34.892218992826528</v>
      </c>
      <c r="H21" s="3">
        <v>40.152317511744215</v>
      </c>
      <c r="I21" s="3"/>
    </row>
    <row r="22" spans="1:9" x14ac:dyDescent="0.35">
      <c r="A22" s="1">
        <v>2030</v>
      </c>
      <c r="B22" s="3">
        <v>42.181989712062361</v>
      </c>
      <c r="C22" s="3">
        <v>41.238035408256941</v>
      </c>
      <c r="D22" s="3">
        <v>40.507317420290626</v>
      </c>
      <c r="E22" s="3">
        <v>39.119105725059256</v>
      </c>
      <c r="F22" s="3">
        <v>36.091880601871978</v>
      </c>
      <c r="G22" s="3">
        <v>33.073584911391691</v>
      </c>
      <c r="H22" s="3">
        <v>39.350398061955133</v>
      </c>
      <c r="I22" s="3"/>
    </row>
    <row r="23" spans="1:9" x14ac:dyDescent="0.35">
      <c r="A23" s="1">
        <v>2031</v>
      </c>
      <c r="B23" s="3">
        <v>41.955032710611569</v>
      </c>
      <c r="C23" s="3">
        <v>40.894920126962262</v>
      </c>
      <c r="D23" s="3">
        <v>40.046375656980608</v>
      </c>
      <c r="E23" s="3">
        <v>38.340273484008215</v>
      </c>
      <c r="F23" s="3">
        <v>34.785132468223729</v>
      </c>
      <c r="G23" s="3">
        <v>31.294113652260393</v>
      </c>
      <c r="H23" s="3">
        <v>38.517796687543829</v>
      </c>
      <c r="I23" s="3"/>
    </row>
    <row r="24" spans="1:9" x14ac:dyDescent="0.35">
      <c r="A24" s="1">
        <v>2032</v>
      </c>
      <c r="B24" s="3">
        <v>41.673992950914602</v>
      </c>
      <c r="C24" s="3">
        <v>40.522834711751287</v>
      </c>
      <c r="D24" s="3">
        <v>39.631362479645347</v>
      </c>
      <c r="E24" s="3">
        <v>37.547587450678812</v>
      </c>
      <c r="F24" s="3">
        <v>33.466247181686633</v>
      </c>
      <c r="G24" s="3">
        <v>29.454997727480009</v>
      </c>
      <c r="H24" s="3">
        <v>37.701824660453148</v>
      </c>
      <c r="I24" s="3"/>
    </row>
    <row r="25" spans="1:9" x14ac:dyDescent="0.35">
      <c r="A25" s="1">
        <v>2033</v>
      </c>
      <c r="B25" s="3">
        <v>41.40406159138157</v>
      </c>
      <c r="C25" s="3">
        <v>40.119689838076319</v>
      </c>
      <c r="D25" s="3">
        <v>39.168505365998335</v>
      </c>
      <c r="E25" s="3">
        <v>36.776206272291653</v>
      </c>
      <c r="F25" s="3">
        <v>32.163189947568462</v>
      </c>
      <c r="G25" s="3">
        <v>27.675704002315193</v>
      </c>
      <c r="H25" s="3">
        <v>36.896718315503385</v>
      </c>
      <c r="I25" s="3"/>
    </row>
    <row r="26" spans="1:9" x14ac:dyDescent="0.35">
      <c r="A26" s="1">
        <v>2034</v>
      </c>
      <c r="B26" s="3">
        <v>41.152564241865022</v>
      </c>
      <c r="C26" s="3">
        <v>39.722227906709158</v>
      </c>
      <c r="D26" s="3">
        <v>38.758231109677297</v>
      </c>
      <c r="E26" s="3">
        <v>35.982028390462375</v>
      </c>
      <c r="F26" s="3">
        <v>30.82283981694993</v>
      </c>
      <c r="G26" s="3">
        <v>25.929108668325881</v>
      </c>
      <c r="H26" s="3">
        <v>36.082259921330412</v>
      </c>
      <c r="I26" s="3"/>
    </row>
    <row r="27" spans="1:9" x14ac:dyDescent="0.35">
      <c r="A27" s="1">
        <v>2035</v>
      </c>
      <c r="B27" s="3">
        <v>40.847165493547266</v>
      </c>
      <c r="C27" s="3">
        <v>39.328921485363281</v>
      </c>
      <c r="D27" s="3">
        <v>38.39504770882435</v>
      </c>
      <c r="E27" s="3">
        <v>35.138869660644666</v>
      </c>
      <c r="F27" s="3">
        <v>29.507272669770252</v>
      </c>
      <c r="G27" s="3">
        <v>24.295311805589439</v>
      </c>
      <c r="H27" s="3">
        <v>35.192333297316637</v>
      </c>
      <c r="I27" s="3"/>
    </row>
    <row r="28" spans="1:9" x14ac:dyDescent="0.35">
      <c r="A28" s="1">
        <v>2036</v>
      </c>
      <c r="B28" s="3">
        <v>40.546062078751973</v>
      </c>
      <c r="C28" s="3">
        <v>38.891432873304922</v>
      </c>
      <c r="D28" s="3">
        <v>37.98540646590142</v>
      </c>
      <c r="E28" s="3">
        <v>34.332797450104138</v>
      </c>
      <c r="F28" s="3">
        <v>28.172745419943716</v>
      </c>
      <c r="G28" s="3">
        <v>22.676054540141344</v>
      </c>
      <c r="H28" s="3">
        <v>34.41599779162997</v>
      </c>
      <c r="I28" s="3"/>
    </row>
    <row r="29" spans="1:9" x14ac:dyDescent="0.35">
      <c r="A29" s="1">
        <v>2037</v>
      </c>
      <c r="B29" s="3">
        <v>40.255003519649925</v>
      </c>
      <c r="C29" s="3">
        <v>38.494451230247392</v>
      </c>
      <c r="D29" s="3">
        <v>37.516539721362435</v>
      </c>
      <c r="E29" s="3">
        <v>33.524613880561731</v>
      </c>
      <c r="F29" s="3">
        <v>26.912223496185753</v>
      </c>
      <c r="G29" s="3">
        <v>21.122822777143284</v>
      </c>
      <c r="H29" s="3">
        <v>33.641134130186281</v>
      </c>
      <c r="I29" s="3"/>
    </row>
    <row r="30" spans="1:9" x14ac:dyDescent="0.35">
      <c r="A30" s="1">
        <v>2038</v>
      </c>
      <c r="B30" s="3">
        <v>40.006413836991001</v>
      </c>
      <c r="C30" s="3">
        <v>38.085490973507959</v>
      </c>
      <c r="D30" s="3">
        <v>37.116939049405389</v>
      </c>
      <c r="E30" s="3">
        <v>32.699633466011512</v>
      </c>
      <c r="F30" s="3">
        <v>25.665927240228651</v>
      </c>
      <c r="G30" s="3">
        <v>19.609774416358505</v>
      </c>
      <c r="H30" s="3">
        <v>32.8902842156647</v>
      </c>
      <c r="I30" s="3"/>
    </row>
    <row r="31" spans="1:9" x14ac:dyDescent="0.35">
      <c r="A31" s="1">
        <v>2039</v>
      </c>
      <c r="B31" s="3">
        <v>39.703174201224506</v>
      </c>
      <c r="C31" s="3">
        <v>37.733227606244547</v>
      </c>
      <c r="D31" s="3">
        <v>36.728629512145048</v>
      </c>
      <c r="E31" s="3">
        <v>31.796276491065093</v>
      </c>
      <c r="F31" s="3">
        <v>24.463792817381929</v>
      </c>
      <c r="G31" s="3">
        <v>18.140949260219497</v>
      </c>
      <c r="H31" s="3">
        <v>32.233635952638124</v>
      </c>
      <c r="I31" s="3"/>
    </row>
    <row r="32" spans="1:9" x14ac:dyDescent="0.35">
      <c r="A32" s="1">
        <v>2040</v>
      </c>
      <c r="B32" s="3">
        <v>39.411843055331964</v>
      </c>
      <c r="C32" s="3">
        <v>37.322324399130274</v>
      </c>
      <c r="D32" s="3">
        <v>36.264039273481067</v>
      </c>
      <c r="E32" s="3">
        <v>31.003860004383824</v>
      </c>
      <c r="F32" s="3">
        <v>23.285663347446242</v>
      </c>
      <c r="G32" s="3">
        <v>16.802979002515094</v>
      </c>
      <c r="H32" s="3">
        <v>31.561523179154612</v>
      </c>
      <c r="I32" s="3"/>
    </row>
    <row r="33" spans="1:9" x14ac:dyDescent="0.35">
      <c r="A33" s="1">
        <v>2041</v>
      </c>
      <c r="B33" s="3">
        <v>39.120311866581908</v>
      </c>
      <c r="C33" s="3">
        <v>36.933772706763413</v>
      </c>
      <c r="D33" s="3">
        <v>35.781796691370417</v>
      </c>
      <c r="E33" s="3">
        <v>30.174038173709487</v>
      </c>
      <c r="F33" s="3">
        <v>22.156716638061461</v>
      </c>
      <c r="G33" s="3">
        <v>15.488099907418398</v>
      </c>
      <c r="H33" s="3">
        <v>30.906926927085618</v>
      </c>
      <c r="I33" s="3"/>
    </row>
    <row r="34" spans="1:9" x14ac:dyDescent="0.35">
      <c r="A34" s="1">
        <v>2042</v>
      </c>
      <c r="B34" s="3">
        <v>38.81217274734356</v>
      </c>
      <c r="C34" s="3">
        <v>36.498206927189834</v>
      </c>
      <c r="D34" s="3">
        <v>35.248605873292583</v>
      </c>
      <c r="E34" s="3">
        <v>29.298860299582973</v>
      </c>
      <c r="F34" s="3">
        <v>21.005761809331624</v>
      </c>
      <c r="G34" s="3">
        <v>14.158450967059851</v>
      </c>
      <c r="H34" s="3">
        <v>30.307796546037409</v>
      </c>
      <c r="I34" s="3"/>
    </row>
    <row r="35" spans="1:9" x14ac:dyDescent="0.35">
      <c r="A35" s="1">
        <v>2043</v>
      </c>
      <c r="B35" s="3">
        <v>38.51012322841818</v>
      </c>
      <c r="C35" s="3">
        <v>36.046482569181869</v>
      </c>
      <c r="D35" s="3">
        <v>34.773240748877413</v>
      </c>
      <c r="E35" s="3">
        <v>28.505978010598966</v>
      </c>
      <c r="F35" s="3">
        <v>19.867317957048886</v>
      </c>
      <c r="G35" s="3">
        <v>13.043724767882431</v>
      </c>
      <c r="H35" s="3">
        <v>29.665117261124411</v>
      </c>
      <c r="I35" s="3"/>
    </row>
    <row r="36" spans="1:9" x14ac:dyDescent="0.35">
      <c r="A36" s="1">
        <v>2044</v>
      </c>
      <c r="B36" s="3">
        <v>38.189379800949048</v>
      </c>
      <c r="C36" s="3">
        <v>35.612766166650161</v>
      </c>
      <c r="D36" s="3">
        <v>34.294021279508293</v>
      </c>
      <c r="E36" s="3">
        <v>27.71604856011842</v>
      </c>
      <c r="F36" s="3">
        <v>18.814098199189591</v>
      </c>
      <c r="G36" s="3">
        <v>11.99484520274097</v>
      </c>
      <c r="H36" s="3">
        <v>29.035894870717339</v>
      </c>
      <c r="I36" s="3"/>
    </row>
    <row r="37" spans="1:9" x14ac:dyDescent="0.35">
      <c r="A37" s="1">
        <v>2045</v>
      </c>
      <c r="B37" s="3">
        <v>37.882339463641145</v>
      </c>
      <c r="C37" s="3">
        <v>35.24169750471691</v>
      </c>
      <c r="D37" s="3">
        <v>33.718372291627077</v>
      </c>
      <c r="E37" s="3">
        <v>26.908037047955627</v>
      </c>
      <c r="F37" s="3">
        <v>17.782592263584192</v>
      </c>
      <c r="G37" s="3">
        <v>10.978194372025962</v>
      </c>
      <c r="H37" s="3">
        <v>28.48964076714558</v>
      </c>
      <c r="I37" s="3"/>
    </row>
    <row r="38" spans="1:9" x14ac:dyDescent="0.35">
      <c r="A38" s="1">
        <v>2046</v>
      </c>
      <c r="B38" s="3">
        <v>37.54715281575902</v>
      </c>
      <c r="C38" s="3">
        <v>34.767341810060579</v>
      </c>
      <c r="D38" s="3">
        <v>33.178960632325072</v>
      </c>
      <c r="E38" s="3">
        <v>26.147942639557346</v>
      </c>
      <c r="F38" s="3">
        <v>16.799153825945496</v>
      </c>
      <c r="G38" s="3">
        <v>10.056556643300434</v>
      </c>
      <c r="H38" s="3">
        <v>27.973813020067041</v>
      </c>
      <c r="I38" s="3"/>
    </row>
    <row r="39" spans="1:9" x14ac:dyDescent="0.35">
      <c r="A39" s="1">
        <v>2047</v>
      </c>
      <c r="B39" s="3">
        <v>37.273428157148629</v>
      </c>
      <c r="C39" s="3">
        <v>34.31427879195293</v>
      </c>
      <c r="D39" s="3">
        <v>32.514070297750187</v>
      </c>
      <c r="E39" s="3">
        <v>25.381917171936824</v>
      </c>
      <c r="F39" s="3">
        <v>15.829939932090879</v>
      </c>
      <c r="G39" s="3">
        <v>9.1353509772935553</v>
      </c>
      <c r="H39" s="3">
        <v>27.47546236828784</v>
      </c>
      <c r="I39" s="3"/>
    </row>
    <row r="40" spans="1:9" x14ac:dyDescent="0.35">
      <c r="A40" s="1">
        <v>2048</v>
      </c>
      <c r="B40" s="3">
        <v>36.894353767407701</v>
      </c>
      <c r="C40" s="3">
        <v>33.838729480045046</v>
      </c>
      <c r="D40" s="3">
        <v>31.814875433179804</v>
      </c>
      <c r="E40" s="3">
        <v>24.631130494147207</v>
      </c>
      <c r="F40" s="3">
        <v>14.805418709328316</v>
      </c>
      <c r="G40" s="3">
        <v>8.3326144693091955</v>
      </c>
      <c r="H40" s="3">
        <v>27.021703929762563</v>
      </c>
      <c r="I40" s="3"/>
    </row>
    <row r="41" spans="1:9" x14ac:dyDescent="0.35">
      <c r="A41" s="1">
        <v>2049</v>
      </c>
      <c r="B41" s="3">
        <v>36.616472027997496</v>
      </c>
      <c r="C41" s="3">
        <v>33.294910834273935</v>
      </c>
      <c r="D41" s="3">
        <v>30.941447694111357</v>
      </c>
      <c r="E41" s="3">
        <v>23.891251076480543</v>
      </c>
      <c r="F41" s="3">
        <v>13.986831874495479</v>
      </c>
      <c r="G41" s="3">
        <v>7.6078101488414491</v>
      </c>
      <c r="H41" s="3">
        <v>26.480548672247338</v>
      </c>
      <c r="I41" s="3"/>
    </row>
    <row r="42" spans="1:9" x14ac:dyDescent="0.35">
      <c r="A42" s="1">
        <v>2050</v>
      </c>
      <c r="B42" s="3">
        <v>36.274003964726731</v>
      </c>
      <c r="C42" s="3">
        <v>32.752231399572544</v>
      </c>
      <c r="D42" s="3">
        <v>30.172953115913415</v>
      </c>
      <c r="E42" s="3">
        <v>23.097814169645506</v>
      </c>
      <c r="F42" s="3">
        <v>13.156131535552813</v>
      </c>
      <c r="G42" s="3">
        <v>6.884098116115422</v>
      </c>
      <c r="H42" s="3">
        <v>26.026983156484182</v>
      </c>
      <c r="I42" s="3"/>
    </row>
    <row r="43" spans="1:9" x14ac:dyDescent="0.35">
      <c r="A43" s="9"/>
      <c r="B43" s="9"/>
      <c r="C43" s="9"/>
      <c r="D43" s="9"/>
      <c r="E43" s="9"/>
      <c r="F43" s="9"/>
    </row>
    <row r="44" spans="1:9" x14ac:dyDescent="0.35">
      <c r="A44" s="9"/>
      <c r="B44" s="9"/>
      <c r="C44" s="9"/>
      <c r="D44" s="9"/>
      <c r="E44" s="9"/>
      <c r="F44" s="9"/>
    </row>
    <row r="45" spans="1:9" x14ac:dyDescent="0.35">
      <c r="A45" s="9"/>
      <c r="B45" s="9"/>
      <c r="C45" s="9"/>
      <c r="D45" s="9"/>
      <c r="E45" s="9"/>
      <c r="F45" s="9"/>
    </row>
    <row r="46" spans="1:9" x14ac:dyDescent="0.35">
      <c r="A46" s="9"/>
      <c r="B46" s="9"/>
      <c r="C46" s="9"/>
      <c r="D46" s="9"/>
      <c r="E46" s="9"/>
      <c r="F46" s="9"/>
    </row>
    <row r="47" spans="1:9" x14ac:dyDescent="0.35">
      <c r="A47" s="9"/>
      <c r="B47" s="9"/>
      <c r="C47" s="9"/>
      <c r="D47" s="9"/>
      <c r="E47" s="9"/>
      <c r="F47" s="9"/>
    </row>
    <row r="48" spans="1:9" x14ac:dyDescent="0.35">
      <c r="A48" s="9"/>
      <c r="B48" s="9"/>
      <c r="C48" s="9"/>
      <c r="D48" s="9"/>
      <c r="E48" s="9"/>
      <c r="F48" s="9"/>
    </row>
    <row r="49" spans="1:6" x14ac:dyDescent="0.35">
      <c r="A49" s="9"/>
      <c r="B49" s="9"/>
      <c r="C49" s="9"/>
      <c r="D49" s="9"/>
      <c r="E49" s="9"/>
      <c r="F49" s="9"/>
    </row>
    <row r="50" spans="1:6" x14ac:dyDescent="0.35">
      <c r="A50" s="9"/>
      <c r="B50" s="9"/>
      <c r="C50" s="9"/>
      <c r="D50" s="9"/>
      <c r="E50" s="9"/>
      <c r="F50" s="9"/>
    </row>
    <row r="51" spans="1:6" x14ac:dyDescent="0.35">
      <c r="A51" s="9"/>
      <c r="B51" s="9"/>
      <c r="C51" s="9"/>
      <c r="D51" s="9"/>
      <c r="E51" s="9"/>
      <c r="F51" s="9"/>
    </row>
    <row r="52" spans="1:6" x14ac:dyDescent="0.35">
      <c r="A52" s="9"/>
      <c r="B52" s="9"/>
      <c r="C52" s="9"/>
      <c r="D52" s="9"/>
      <c r="E52" s="9"/>
      <c r="F52" s="9"/>
    </row>
    <row r="53" spans="1:6" x14ac:dyDescent="0.35">
      <c r="A53" s="9"/>
      <c r="B53" s="9"/>
      <c r="C53" s="9"/>
      <c r="D53" s="9"/>
      <c r="E53" s="9"/>
      <c r="F53" s="9"/>
    </row>
    <row r="54" spans="1:6" x14ac:dyDescent="0.35">
      <c r="A54" s="9"/>
      <c r="B54" s="9"/>
      <c r="C54" s="9"/>
      <c r="D54" s="9"/>
      <c r="E54" s="9"/>
      <c r="F54" s="9"/>
    </row>
    <row r="55" spans="1:6" x14ac:dyDescent="0.35">
      <c r="A55" s="9"/>
      <c r="B55" s="9"/>
      <c r="C55" s="9"/>
      <c r="D55" s="9"/>
      <c r="E55" s="9"/>
      <c r="F55" s="9"/>
    </row>
    <row r="56" spans="1:6" x14ac:dyDescent="0.35">
      <c r="A56" s="9"/>
      <c r="B56" s="9"/>
      <c r="C56" s="9"/>
      <c r="D56" s="9"/>
      <c r="E56" s="9"/>
      <c r="F56" s="9"/>
    </row>
    <row r="57" spans="1:6" x14ac:dyDescent="0.35">
      <c r="A57" s="9"/>
      <c r="B57" s="9"/>
      <c r="C57" s="9"/>
      <c r="D57" s="9"/>
      <c r="E57" s="9"/>
      <c r="F57" s="9"/>
    </row>
    <row r="58" spans="1:6" x14ac:dyDescent="0.35">
      <c r="A58" s="9"/>
      <c r="B58" s="9"/>
      <c r="C58" s="9"/>
      <c r="D58" s="9"/>
      <c r="E58" s="9"/>
      <c r="F58" s="9"/>
    </row>
    <row r="59" spans="1:6" x14ac:dyDescent="0.35">
      <c r="A59" s="9"/>
      <c r="B59" s="9"/>
      <c r="C59" s="9"/>
      <c r="D59" s="9"/>
      <c r="E59" s="9"/>
      <c r="F59" s="9"/>
    </row>
    <row r="60" spans="1:6" x14ac:dyDescent="0.35">
      <c r="A60" s="9"/>
      <c r="B60" s="9"/>
      <c r="C60" s="9"/>
      <c r="D60" s="9"/>
      <c r="E60" s="9"/>
      <c r="F60" s="9"/>
    </row>
    <row r="61" spans="1:6" x14ac:dyDescent="0.35">
      <c r="A61" s="9"/>
      <c r="B61" s="9"/>
      <c r="C61" s="9"/>
      <c r="D61" s="9"/>
      <c r="E61" s="9"/>
      <c r="F61" s="9"/>
    </row>
    <row r="62" spans="1:6" x14ac:dyDescent="0.35">
      <c r="A62" s="9"/>
      <c r="B62" s="9"/>
      <c r="C62" s="9"/>
      <c r="D62" s="9"/>
      <c r="E62" s="9"/>
      <c r="F62" s="9"/>
    </row>
    <row r="63" spans="1:6" x14ac:dyDescent="0.35">
      <c r="A63" s="9"/>
      <c r="B63" s="9"/>
      <c r="C63" s="9"/>
      <c r="D63" s="9"/>
      <c r="E63" s="9"/>
      <c r="F63" s="9"/>
    </row>
    <row r="64" spans="1:6" x14ac:dyDescent="0.35">
      <c r="A64" s="9"/>
      <c r="B64" s="9"/>
      <c r="C64" s="9"/>
      <c r="D64" s="9"/>
      <c r="E64" s="9"/>
      <c r="F64" s="9"/>
    </row>
    <row r="65" spans="1:6" x14ac:dyDescent="0.35">
      <c r="A65" s="9"/>
      <c r="B65" s="9"/>
      <c r="C65" s="9"/>
      <c r="D65" s="9"/>
      <c r="E65" s="9"/>
      <c r="F65" s="9"/>
    </row>
    <row r="66" spans="1:6" x14ac:dyDescent="0.35">
      <c r="A66" s="9"/>
      <c r="B66" s="9"/>
      <c r="C66" s="9"/>
      <c r="D66" s="9"/>
      <c r="E66" s="9"/>
      <c r="F66" s="9"/>
    </row>
    <row r="67" spans="1:6" x14ac:dyDescent="0.35">
      <c r="A67" s="9"/>
      <c r="B67" s="9"/>
      <c r="C67" s="9"/>
      <c r="D67" s="9"/>
      <c r="E67" s="9"/>
      <c r="F67" s="9"/>
    </row>
    <row r="68" spans="1:6" x14ac:dyDescent="0.35">
      <c r="A68" s="9"/>
      <c r="B68" s="9"/>
      <c r="C68" s="9"/>
      <c r="D68" s="9"/>
      <c r="E68" s="9"/>
      <c r="F68" s="9"/>
    </row>
    <row r="69" spans="1:6" x14ac:dyDescent="0.35">
      <c r="A69" s="9"/>
      <c r="B69" s="9"/>
      <c r="C69" s="9"/>
      <c r="D69" s="9"/>
      <c r="E69" s="9"/>
      <c r="F69" s="9"/>
    </row>
    <row r="70" spans="1:6" x14ac:dyDescent="0.35">
      <c r="A70" s="9"/>
      <c r="B70" s="9"/>
      <c r="C70" s="9"/>
      <c r="D70" s="9"/>
      <c r="E70" s="9"/>
      <c r="F70" s="9"/>
    </row>
    <row r="71" spans="1:6" x14ac:dyDescent="0.35">
      <c r="A71" s="9"/>
      <c r="B71" s="9"/>
      <c r="C71" s="9"/>
      <c r="D71" s="9"/>
      <c r="E71" s="9"/>
      <c r="F71" s="9"/>
    </row>
    <row r="72" spans="1:6" x14ac:dyDescent="0.35">
      <c r="A72" s="9"/>
      <c r="B72" s="9"/>
      <c r="C72" s="9"/>
      <c r="D72" s="9"/>
      <c r="E72" s="9"/>
      <c r="F72" s="9"/>
    </row>
    <row r="73" spans="1:6" x14ac:dyDescent="0.35">
      <c r="A73" s="9"/>
      <c r="B73" s="9"/>
      <c r="C73" s="9"/>
      <c r="D73" s="9"/>
      <c r="E73" s="9"/>
      <c r="F73" s="9"/>
    </row>
    <row r="74" spans="1:6" x14ac:dyDescent="0.35">
      <c r="A74" s="9"/>
      <c r="B74" s="9"/>
      <c r="C74" s="9"/>
      <c r="D74" s="9"/>
      <c r="E74" s="9"/>
      <c r="F74" s="9"/>
    </row>
    <row r="75" spans="1:6" x14ac:dyDescent="0.35">
      <c r="A75" s="9"/>
      <c r="B75" s="9"/>
      <c r="C75" s="9"/>
      <c r="D75" s="9"/>
      <c r="E75" s="9"/>
      <c r="F75" s="9"/>
    </row>
    <row r="76" spans="1:6" x14ac:dyDescent="0.35">
      <c r="A76" s="9"/>
      <c r="B76" s="9"/>
      <c r="C76" s="9"/>
      <c r="D76" s="9"/>
      <c r="E76" s="9"/>
      <c r="F76" s="9"/>
    </row>
    <row r="77" spans="1:6" x14ac:dyDescent="0.35">
      <c r="A77" s="9"/>
      <c r="B77" s="9"/>
      <c r="C77" s="9"/>
      <c r="D77" s="9"/>
      <c r="E77" s="9"/>
      <c r="F77" s="9"/>
    </row>
    <row r="78" spans="1:6" x14ac:dyDescent="0.35">
      <c r="A78" s="9"/>
      <c r="B78" s="9"/>
      <c r="C78" s="9"/>
      <c r="D78" s="9"/>
      <c r="E78" s="9"/>
      <c r="F78" s="9"/>
    </row>
    <row r="79" spans="1:6" x14ac:dyDescent="0.35">
      <c r="A79" s="9"/>
      <c r="B79" s="9"/>
      <c r="C79" s="9"/>
      <c r="D79" s="9"/>
      <c r="E79" s="9"/>
      <c r="F79" s="9"/>
    </row>
    <row r="80" spans="1:6" x14ac:dyDescent="0.35">
      <c r="A80" s="9"/>
      <c r="B80" s="9"/>
      <c r="C80" s="9"/>
      <c r="D80" s="9"/>
      <c r="E80" s="9"/>
      <c r="F80" s="9"/>
    </row>
    <row r="81" spans="1:6" x14ac:dyDescent="0.35">
      <c r="A81" s="9"/>
      <c r="B81" s="9"/>
      <c r="C81" s="9"/>
      <c r="D81" s="9"/>
      <c r="E81" s="9"/>
      <c r="F81" s="9"/>
    </row>
    <row r="82" spans="1:6" x14ac:dyDescent="0.35">
      <c r="A82" s="9"/>
      <c r="B82" s="9"/>
      <c r="C82" s="9"/>
      <c r="D82" s="9"/>
      <c r="E82" s="9"/>
      <c r="F82" s="9"/>
    </row>
    <row r="83" spans="1:6" x14ac:dyDescent="0.35">
      <c r="A83" s="9"/>
      <c r="B83" s="9"/>
      <c r="C83" s="9"/>
      <c r="D83" s="9"/>
      <c r="E83" s="9"/>
      <c r="F83" s="9"/>
    </row>
    <row r="84" spans="1:6" x14ac:dyDescent="0.35">
      <c r="A84" s="9"/>
      <c r="B84" s="9"/>
      <c r="C84" s="9"/>
      <c r="D84" s="9"/>
      <c r="E84" s="9"/>
      <c r="F84" s="9"/>
    </row>
    <row r="85" spans="1:6" x14ac:dyDescent="0.35">
      <c r="A85" s="9"/>
      <c r="B85" s="9"/>
      <c r="C85" s="9"/>
      <c r="D85" s="9"/>
      <c r="E85" s="9"/>
      <c r="F85" s="9"/>
    </row>
    <row r="86" spans="1:6" x14ac:dyDescent="0.35">
      <c r="A86" s="9"/>
      <c r="B86" s="9"/>
      <c r="C86" s="9"/>
      <c r="D86" s="9"/>
      <c r="E86" s="9"/>
      <c r="F86" s="9"/>
    </row>
    <row r="87" spans="1:6" x14ac:dyDescent="0.35">
      <c r="A87" s="9"/>
      <c r="B87" s="9"/>
      <c r="C87" s="9"/>
      <c r="D87" s="9"/>
      <c r="E87" s="9"/>
      <c r="F87" s="9"/>
    </row>
    <row r="88" spans="1:6" x14ac:dyDescent="0.35">
      <c r="A88" s="9"/>
      <c r="B88" s="9"/>
      <c r="C88" s="9"/>
      <c r="D88" s="9"/>
      <c r="E88" s="9"/>
      <c r="F88" s="9"/>
    </row>
    <row r="89" spans="1:6" x14ac:dyDescent="0.35">
      <c r="A89" s="9"/>
      <c r="B89" s="9"/>
      <c r="C89" s="9"/>
      <c r="D89" s="9"/>
      <c r="E89" s="9"/>
      <c r="F89" s="9"/>
    </row>
    <row r="90" spans="1:6" x14ac:dyDescent="0.35">
      <c r="A90" s="9"/>
      <c r="B90" s="9"/>
      <c r="C90" s="9"/>
      <c r="D90" s="9"/>
      <c r="E90" s="9"/>
      <c r="F90" s="9"/>
    </row>
    <row r="91" spans="1:6" x14ac:dyDescent="0.35">
      <c r="A91" s="9"/>
      <c r="B91" s="9"/>
      <c r="C91" s="9"/>
      <c r="D91" s="9"/>
      <c r="E91" s="9"/>
      <c r="F91" s="9"/>
    </row>
    <row r="92" spans="1:6" x14ac:dyDescent="0.35">
      <c r="A92" s="9"/>
      <c r="B92" s="9"/>
      <c r="C92" s="9"/>
      <c r="D92" s="9"/>
      <c r="E92" s="9"/>
      <c r="F92" s="9"/>
    </row>
    <row r="93" spans="1:6" x14ac:dyDescent="0.35">
      <c r="A93" s="9"/>
      <c r="B93" s="9"/>
      <c r="C93" s="9"/>
      <c r="D93" s="9"/>
      <c r="E93" s="9"/>
      <c r="F93" s="9"/>
    </row>
    <row r="94" spans="1:6" x14ac:dyDescent="0.35">
      <c r="A94" s="9"/>
      <c r="B94" s="9"/>
      <c r="C94" s="9"/>
      <c r="D94" s="9"/>
      <c r="E94" s="9"/>
      <c r="F94" s="9"/>
    </row>
    <row r="95" spans="1:6" x14ac:dyDescent="0.35">
      <c r="A95" s="9"/>
      <c r="B95" s="9"/>
      <c r="C95" s="9"/>
      <c r="D95" s="9"/>
      <c r="E95" s="9"/>
      <c r="F95" s="9"/>
    </row>
    <row r="96" spans="1:6" x14ac:dyDescent="0.35">
      <c r="A96" s="9"/>
      <c r="B96" s="9"/>
      <c r="C96" s="9"/>
      <c r="D96" s="9"/>
      <c r="E96" s="9"/>
      <c r="F96" s="9"/>
    </row>
    <row r="97" spans="1:6" x14ac:dyDescent="0.35">
      <c r="A97" s="9"/>
      <c r="B97" s="9"/>
      <c r="C97" s="9"/>
      <c r="D97" s="9"/>
      <c r="E97" s="9"/>
      <c r="F97" s="9"/>
    </row>
    <row r="98" spans="1:6" x14ac:dyDescent="0.35">
      <c r="A98" s="9"/>
      <c r="B98" s="9"/>
      <c r="C98" s="9"/>
      <c r="D98" s="9"/>
      <c r="E98" s="9"/>
      <c r="F98" s="9"/>
    </row>
    <row r="99" spans="1:6" x14ac:dyDescent="0.35">
      <c r="A99" s="9"/>
      <c r="B99" s="9"/>
      <c r="C99" s="9"/>
      <c r="D99" s="9"/>
      <c r="E99" s="9"/>
      <c r="F99" s="9"/>
    </row>
    <row r="100" spans="1:6" x14ac:dyDescent="0.35">
      <c r="A100" s="9"/>
      <c r="B100" s="9"/>
      <c r="C100" s="9"/>
      <c r="D100" s="9"/>
      <c r="E100" s="9"/>
      <c r="F100" s="9"/>
    </row>
    <row r="101" spans="1:6" x14ac:dyDescent="0.35">
      <c r="A101" s="9"/>
      <c r="B101" s="9"/>
      <c r="C101" s="9"/>
      <c r="D101" s="9"/>
      <c r="E101" s="9"/>
      <c r="F101" s="9"/>
    </row>
    <row r="102" spans="1:6" x14ac:dyDescent="0.35">
      <c r="A102" s="9"/>
      <c r="B102" s="9"/>
      <c r="C102" s="9"/>
      <c r="D102" s="9"/>
      <c r="E102" s="9"/>
      <c r="F102" s="9"/>
    </row>
    <row r="103" spans="1:6" x14ac:dyDescent="0.35">
      <c r="A103" s="9"/>
      <c r="B103" s="9"/>
      <c r="C103" s="9"/>
      <c r="D103" s="9"/>
      <c r="E103" s="9"/>
      <c r="F103" s="9"/>
    </row>
    <row r="104" spans="1:6" x14ac:dyDescent="0.35">
      <c r="A104" s="9"/>
      <c r="B104" s="9"/>
      <c r="C104" s="9"/>
      <c r="D104" s="9"/>
      <c r="E104" s="9"/>
      <c r="F104" s="9"/>
    </row>
    <row r="105" spans="1:6" x14ac:dyDescent="0.35">
      <c r="A105" s="9"/>
      <c r="B105" s="9"/>
      <c r="C105" s="9"/>
      <c r="D105" s="9"/>
      <c r="E105" s="9"/>
      <c r="F105" s="9"/>
    </row>
    <row r="106" spans="1:6" x14ac:dyDescent="0.35">
      <c r="A106" s="9"/>
      <c r="B106" s="9"/>
      <c r="C106" s="9"/>
      <c r="D106" s="9"/>
      <c r="E106" s="9"/>
      <c r="F106" s="9"/>
    </row>
    <row r="107" spans="1:6" x14ac:dyDescent="0.35">
      <c r="A107" s="9"/>
      <c r="B107" s="9"/>
      <c r="C107" s="9"/>
      <c r="D107" s="9"/>
      <c r="E107" s="9"/>
      <c r="F107" s="9"/>
    </row>
    <row r="108" spans="1:6" x14ac:dyDescent="0.35">
      <c r="A108" s="9"/>
      <c r="B108" s="9"/>
      <c r="C108" s="9"/>
      <c r="D108" s="9"/>
      <c r="E108" s="9"/>
      <c r="F108" s="9"/>
    </row>
    <row r="109" spans="1:6" x14ac:dyDescent="0.35">
      <c r="A109" s="9"/>
      <c r="B109" s="9"/>
      <c r="C109" s="9"/>
      <c r="D109" s="9"/>
      <c r="E109" s="9"/>
      <c r="F109" s="9"/>
    </row>
    <row r="110" spans="1:6" x14ac:dyDescent="0.35">
      <c r="A110" s="9"/>
      <c r="B110" s="9"/>
      <c r="C110" s="9"/>
      <c r="D110" s="9"/>
      <c r="E110" s="9"/>
      <c r="F110" s="9"/>
    </row>
    <row r="111" spans="1:6" x14ac:dyDescent="0.35">
      <c r="A111" s="9"/>
      <c r="B111" s="9"/>
      <c r="C111" s="9"/>
      <c r="D111" s="9"/>
      <c r="E111" s="9"/>
      <c r="F111" s="9"/>
    </row>
    <row r="112" spans="1:6" x14ac:dyDescent="0.35">
      <c r="A112" s="9"/>
      <c r="B112" s="9"/>
      <c r="C112" s="9"/>
      <c r="D112" s="9"/>
      <c r="E112" s="9"/>
      <c r="F112" s="9"/>
    </row>
    <row r="113" spans="1:6" x14ac:dyDescent="0.35">
      <c r="A113" s="9"/>
      <c r="B113" s="9"/>
      <c r="C113" s="9"/>
      <c r="D113" s="9"/>
      <c r="E113" s="9"/>
      <c r="F113" s="9"/>
    </row>
    <row r="114" spans="1:6" x14ac:dyDescent="0.35">
      <c r="A114" s="9"/>
      <c r="B114" s="9"/>
      <c r="C114" s="9"/>
      <c r="D114" s="9"/>
      <c r="E114" s="9"/>
      <c r="F114" s="9"/>
    </row>
    <row r="115" spans="1:6" x14ac:dyDescent="0.35">
      <c r="A115" s="9"/>
      <c r="B115" s="9"/>
      <c r="C115" s="9"/>
      <c r="D115" s="9"/>
      <c r="E115" s="9"/>
      <c r="F115" s="9"/>
    </row>
    <row r="116" spans="1:6" x14ac:dyDescent="0.35">
      <c r="A116" s="9"/>
      <c r="B116" s="9"/>
      <c r="C116" s="9"/>
      <c r="D116" s="9"/>
      <c r="E116" s="9"/>
      <c r="F116" s="9"/>
    </row>
    <row r="117" spans="1:6" x14ac:dyDescent="0.35">
      <c r="A117" s="9"/>
      <c r="B117" s="9"/>
      <c r="C117" s="9"/>
      <c r="D117" s="9"/>
      <c r="E117" s="9"/>
      <c r="F117" s="9"/>
    </row>
    <row r="118" spans="1:6" x14ac:dyDescent="0.35">
      <c r="A118" s="9"/>
      <c r="B118" s="9"/>
      <c r="C118" s="9"/>
      <c r="D118" s="9"/>
      <c r="E118" s="9"/>
      <c r="F118" s="9"/>
    </row>
    <row r="119" spans="1:6" x14ac:dyDescent="0.35">
      <c r="A119" s="9"/>
      <c r="B119" s="9"/>
      <c r="C119" s="9"/>
      <c r="D119" s="9"/>
      <c r="E119" s="9"/>
      <c r="F119" s="9"/>
    </row>
    <row r="120" spans="1:6" x14ac:dyDescent="0.35">
      <c r="A120" s="9"/>
      <c r="B120" s="9"/>
      <c r="C120" s="9"/>
      <c r="D120" s="9"/>
      <c r="E120" s="9"/>
      <c r="F120" s="9"/>
    </row>
    <row r="121" spans="1:6" x14ac:dyDescent="0.35">
      <c r="A121" s="9"/>
      <c r="B121" s="9"/>
      <c r="C121" s="9"/>
      <c r="D121" s="9"/>
      <c r="E121" s="9"/>
      <c r="F121" s="9"/>
    </row>
    <row r="122" spans="1:6" x14ac:dyDescent="0.35">
      <c r="A122" s="9"/>
      <c r="B122" s="9"/>
      <c r="C122" s="9"/>
      <c r="D122" s="9"/>
      <c r="E122" s="9"/>
      <c r="F122" s="9"/>
    </row>
    <row r="123" spans="1:6" x14ac:dyDescent="0.35">
      <c r="A123" s="9"/>
      <c r="B123" s="9"/>
      <c r="C123" s="9"/>
      <c r="D123" s="9"/>
      <c r="E123" s="9"/>
      <c r="F123" s="9"/>
    </row>
    <row r="124" spans="1:6" x14ac:dyDescent="0.35">
      <c r="A124" s="9"/>
      <c r="B124" s="9"/>
      <c r="C124" s="9"/>
      <c r="D124" s="9"/>
      <c r="E124" s="9"/>
      <c r="F124" s="9"/>
    </row>
    <row r="125" spans="1:6" x14ac:dyDescent="0.35">
      <c r="A125" s="9"/>
      <c r="B125" s="9"/>
      <c r="C125" s="9"/>
      <c r="D125" s="9"/>
      <c r="E125" s="9"/>
      <c r="F125" s="9"/>
    </row>
    <row r="126" spans="1:6" x14ac:dyDescent="0.35">
      <c r="A126" s="9"/>
      <c r="B126" s="9"/>
      <c r="C126" s="9"/>
      <c r="D126" s="9"/>
      <c r="E126" s="9"/>
      <c r="F126" s="9"/>
    </row>
    <row r="127" spans="1:6" x14ac:dyDescent="0.35">
      <c r="A127" s="9"/>
      <c r="B127" s="9"/>
      <c r="C127" s="9"/>
      <c r="D127" s="9"/>
      <c r="E127" s="9"/>
      <c r="F127" s="9"/>
    </row>
    <row r="128" spans="1:6" x14ac:dyDescent="0.35">
      <c r="A128" s="9"/>
      <c r="B128" s="9"/>
      <c r="C128" s="9"/>
      <c r="D128" s="9"/>
      <c r="E128" s="9"/>
      <c r="F128" s="9"/>
    </row>
    <row r="129" spans="1:6" x14ac:dyDescent="0.35">
      <c r="A129" s="9"/>
      <c r="B129" s="9"/>
      <c r="C129" s="9"/>
      <c r="D129" s="9"/>
      <c r="E129" s="9"/>
      <c r="F129" s="9"/>
    </row>
    <row r="130" spans="1:6" x14ac:dyDescent="0.35">
      <c r="A130" s="9"/>
      <c r="B130" s="9"/>
      <c r="C130" s="9"/>
      <c r="D130" s="9"/>
      <c r="E130" s="9"/>
      <c r="F130" s="9"/>
    </row>
    <row r="131" spans="1:6" x14ac:dyDescent="0.35">
      <c r="A131" s="9"/>
      <c r="B131" s="9"/>
      <c r="C131" s="9"/>
      <c r="D131" s="9"/>
      <c r="E131" s="9"/>
      <c r="F131" s="9"/>
    </row>
    <row r="132" spans="1:6" x14ac:dyDescent="0.35">
      <c r="A132" s="9"/>
      <c r="B132" s="9"/>
      <c r="C132" s="9"/>
      <c r="D132" s="9"/>
      <c r="E132" s="9"/>
      <c r="F132" s="9"/>
    </row>
    <row r="133" spans="1:6" x14ac:dyDescent="0.35">
      <c r="A133" s="9"/>
      <c r="B133" s="9"/>
      <c r="C133" s="9"/>
      <c r="D133" s="9"/>
      <c r="E133" s="9"/>
      <c r="F133" s="9"/>
    </row>
    <row r="134" spans="1:6" x14ac:dyDescent="0.35">
      <c r="A134" s="9"/>
      <c r="B134" s="9"/>
      <c r="C134" s="9"/>
      <c r="D134" s="9"/>
      <c r="E134" s="9"/>
      <c r="F134" s="9"/>
    </row>
    <row r="135" spans="1:6" x14ac:dyDescent="0.35">
      <c r="A135" s="9"/>
      <c r="B135" s="9"/>
      <c r="C135" s="9"/>
      <c r="D135" s="9"/>
      <c r="E135" s="9"/>
      <c r="F135" s="9"/>
    </row>
    <row r="136" spans="1:6" x14ac:dyDescent="0.35">
      <c r="A136" s="9"/>
      <c r="B136" s="9"/>
      <c r="C136" s="9"/>
      <c r="D136" s="9"/>
      <c r="E136" s="9"/>
      <c r="F136" s="9"/>
    </row>
    <row r="137" spans="1:6" x14ac:dyDescent="0.35">
      <c r="A137" s="9"/>
      <c r="B137" s="9"/>
      <c r="C137" s="9"/>
      <c r="D137" s="9"/>
      <c r="E137" s="9"/>
      <c r="F137" s="9"/>
    </row>
    <row r="138" spans="1:6" x14ac:dyDescent="0.35">
      <c r="A138" s="9"/>
      <c r="B138" s="9"/>
      <c r="C138" s="9"/>
      <c r="D138" s="9"/>
      <c r="E138" s="9"/>
      <c r="F138" s="9"/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0050CD-6C96-441C-8115-F2D84E6E8D9B}">
  <dimension ref="A1:F224"/>
  <sheetViews>
    <sheetView zoomScaleNormal="100" workbookViewId="0">
      <selection activeCell="M37" sqref="M37"/>
    </sheetView>
  </sheetViews>
  <sheetFormatPr defaultRowHeight="14.5" x14ac:dyDescent="0.35"/>
  <sheetData>
    <row r="1" spans="1:4" x14ac:dyDescent="0.35">
      <c r="A1" t="s">
        <v>60</v>
      </c>
      <c r="B1" t="s">
        <v>61</v>
      </c>
      <c r="C1" t="s">
        <v>62</v>
      </c>
    </row>
    <row r="2" spans="1:4" x14ac:dyDescent="0.35">
      <c r="A2" t="s">
        <v>30</v>
      </c>
      <c r="B2" t="s">
        <v>63</v>
      </c>
      <c r="C2" s="1">
        <v>3.5898236092180014E-4</v>
      </c>
      <c r="D2" s="9"/>
    </row>
    <row r="3" spans="1:4" x14ac:dyDescent="0.35">
      <c r="A3" t="s">
        <v>64</v>
      </c>
      <c r="B3" t="s">
        <v>65</v>
      </c>
      <c r="C3" s="1">
        <v>0.1411547064781189</v>
      </c>
      <c r="D3" s="9"/>
    </row>
    <row r="4" spans="1:4" x14ac:dyDescent="0.35">
      <c r="A4" t="s">
        <v>64</v>
      </c>
      <c r="B4" t="s">
        <v>66</v>
      </c>
      <c r="C4" s="1">
        <v>0</v>
      </c>
      <c r="D4" s="9"/>
    </row>
    <row r="5" spans="1:4" x14ac:dyDescent="0.35">
      <c r="A5" t="s">
        <v>64</v>
      </c>
      <c r="B5" t="s">
        <v>67</v>
      </c>
      <c r="C5" s="1">
        <v>8.3626378327608109E-3</v>
      </c>
      <c r="D5" s="9"/>
    </row>
    <row r="6" spans="1:4" x14ac:dyDescent="0.35">
      <c r="A6" t="s">
        <v>64</v>
      </c>
      <c r="B6" t="s">
        <v>68</v>
      </c>
      <c r="C6" s="1">
        <v>4.3764991760253906</v>
      </c>
      <c r="D6" s="9"/>
    </row>
    <row r="7" spans="1:4" x14ac:dyDescent="0.35">
      <c r="A7" t="s">
        <v>64</v>
      </c>
      <c r="B7" t="s">
        <v>69</v>
      </c>
      <c r="C7" s="1">
        <v>1.7066525761038065E-3</v>
      </c>
      <c r="D7" s="9"/>
    </row>
    <row r="8" spans="1:4" x14ac:dyDescent="0.35">
      <c r="A8" t="s">
        <v>64</v>
      </c>
      <c r="B8" t="s">
        <v>70</v>
      </c>
      <c r="C8" s="1">
        <v>0.21636371314525604</v>
      </c>
      <c r="D8" s="9"/>
    </row>
    <row r="9" spans="1:4" x14ac:dyDescent="0.35">
      <c r="A9" t="s">
        <v>64</v>
      </c>
      <c r="B9" t="s">
        <v>71</v>
      </c>
      <c r="C9" s="1">
        <v>0.42834007740020752</v>
      </c>
      <c r="D9" s="9"/>
    </row>
    <row r="10" spans="1:4" x14ac:dyDescent="0.35">
      <c r="A10" t="s">
        <v>64</v>
      </c>
      <c r="B10" t="s">
        <v>72</v>
      </c>
      <c r="C10" s="1">
        <v>0</v>
      </c>
      <c r="D10" s="9"/>
    </row>
    <row r="11" spans="1:4" x14ac:dyDescent="0.35">
      <c r="A11" t="s">
        <v>64</v>
      </c>
      <c r="B11" t="s">
        <v>73</v>
      </c>
      <c r="C11" s="1">
        <v>3.6237016320228577E-4</v>
      </c>
      <c r="D11" s="9"/>
    </row>
    <row r="12" spans="1:4" x14ac:dyDescent="0.35">
      <c r="A12" t="s">
        <v>64</v>
      </c>
      <c r="B12" t="s">
        <v>74</v>
      </c>
      <c r="C12" s="1">
        <v>1.8641073256731033E-2</v>
      </c>
      <c r="D12" s="9"/>
    </row>
    <row r="13" spans="1:4" x14ac:dyDescent="0.35">
      <c r="A13" t="s">
        <v>64</v>
      </c>
      <c r="B13" t="s">
        <v>75</v>
      </c>
      <c r="C13" s="1">
        <v>6.4259427599608898E-3</v>
      </c>
      <c r="D13" s="9"/>
    </row>
    <row r="14" spans="1:4" x14ac:dyDescent="0.35">
      <c r="A14" t="s">
        <v>64</v>
      </c>
      <c r="B14" t="s">
        <v>76</v>
      </c>
      <c r="C14" s="1">
        <v>1.570655345916748</v>
      </c>
      <c r="D14" s="9"/>
    </row>
    <row r="15" spans="1:4" x14ac:dyDescent="0.35">
      <c r="A15" t="s">
        <v>64</v>
      </c>
      <c r="B15" t="s">
        <v>77</v>
      </c>
      <c r="C15" s="1">
        <v>1.0409417882328853E-4</v>
      </c>
      <c r="D15" s="9"/>
    </row>
    <row r="16" spans="1:4" x14ac:dyDescent="0.35">
      <c r="A16" t="s">
        <v>64</v>
      </c>
      <c r="B16" t="s">
        <v>78</v>
      </c>
      <c r="C16" s="1">
        <v>4.1241254075430334E-4</v>
      </c>
      <c r="D16" s="9"/>
    </row>
    <row r="17" spans="1:4" x14ac:dyDescent="0.35">
      <c r="A17" t="s">
        <v>64</v>
      </c>
      <c r="B17" t="s">
        <v>79</v>
      </c>
      <c r="C17" s="1">
        <v>1.4881476818118244E-4</v>
      </c>
      <c r="D17" s="9"/>
    </row>
    <row r="18" spans="1:4" x14ac:dyDescent="0.35">
      <c r="A18" t="s">
        <v>64</v>
      </c>
      <c r="B18" t="s">
        <v>80</v>
      </c>
      <c r="C18" s="1">
        <v>3.5469675064086914</v>
      </c>
      <c r="D18" s="9"/>
    </row>
    <row r="19" spans="1:4" x14ac:dyDescent="0.35">
      <c r="A19" t="s">
        <v>64</v>
      </c>
      <c r="B19" t="s">
        <v>81</v>
      </c>
      <c r="C19" s="1">
        <v>5.5811424255371094</v>
      </c>
      <c r="D19" s="9"/>
    </row>
    <row r="20" spans="1:4" x14ac:dyDescent="0.35">
      <c r="A20" t="s">
        <v>64</v>
      </c>
      <c r="B20" t="s">
        <v>82</v>
      </c>
      <c r="C20" s="1">
        <v>2.965450519695878E-3</v>
      </c>
      <c r="D20" s="9"/>
    </row>
    <row r="21" spans="1:4" x14ac:dyDescent="0.35">
      <c r="A21" t="s">
        <v>64</v>
      </c>
      <c r="B21" t="s">
        <v>83</v>
      </c>
      <c r="C21" s="1">
        <v>0.23922611773014069</v>
      </c>
      <c r="D21" s="9"/>
    </row>
    <row r="22" spans="1:4" x14ac:dyDescent="0.35">
      <c r="A22" t="s">
        <v>64</v>
      </c>
      <c r="B22" t="s">
        <v>84</v>
      </c>
      <c r="C22" s="1">
        <v>5.9091197326779366E-3</v>
      </c>
      <c r="D22" s="9"/>
    </row>
    <row r="23" spans="1:4" x14ac:dyDescent="0.35">
      <c r="A23" t="s">
        <v>64</v>
      </c>
      <c r="B23" t="s">
        <v>85</v>
      </c>
      <c r="C23" s="1">
        <v>0.61932885646820068</v>
      </c>
      <c r="D23" s="9"/>
    </row>
    <row r="24" spans="1:4" x14ac:dyDescent="0.35">
      <c r="A24" t="s">
        <v>64</v>
      </c>
      <c r="B24" t="s">
        <v>86</v>
      </c>
      <c r="C24" s="1">
        <v>0</v>
      </c>
      <c r="D24" s="9"/>
    </row>
    <row r="25" spans="1:4" x14ac:dyDescent="0.35">
      <c r="A25" t="s">
        <v>64</v>
      </c>
      <c r="B25" t="s">
        <v>87</v>
      </c>
      <c r="C25" s="1">
        <v>3.2404775993200019E-5</v>
      </c>
      <c r="D25" s="9"/>
    </row>
    <row r="26" spans="1:4" x14ac:dyDescent="0.35">
      <c r="A26" t="s">
        <v>64</v>
      </c>
      <c r="B26" t="s">
        <v>88</v>
      </c>
      <c r="C26" s="1">
        <v>4.1468154639005661E-2</v>
      </c>
      <c r="D26" s="9"/>
    </row>
    <row r="27" spans="1:4" x14ac:dyDescent="0.35">
      <c r="A27" t="s">
        <v>64</v>
      </c>
      <c r="B27" t="s">
        <v>89</v>
      </c>
      <c r="C27" s="1">
        <v>0.8419690728187561</v>
      </c>
      <c r="D27" s="9"/>
    </row>
    <row r="28" spans="1:4" x14ac:dyDescent="0.35">
      <c r="A28" t="s">
        <v>33</v>
      </c>
      <c r="B28" t="s">
        <v>90</v>
      </c>
      <c r="C28" s="1">
        <v>0</v>
      </c>
      <c r="D28" s="9"/>
    </row>
    <row r="29" spans="1:4" x14ac:dyDescent="0.35">
      <c r="A29" t="s">
        <v>64</v>
      </c>
      <c r="B29" t="s">
        <v>91</v>
      </c>
      <c r="C29" s="1">
        <v>1.1185090988874435E-2</v>
      </c>
      <c r="D29" s="9"/>
    </row>
    <row r="30" spans="1:4" x14ac:dyDescent="0.35">
      <c r="A30" t="s">
        <v>64</v>
      </c>
      <c r="B30" t="s">
        <v>92</v>
      </c>
      <c r="C30" s="1">
        <v>0</v>
      </c>
      <c r="D30" s="9"/>
    </row>
    <row r="31" spans="1:4" x14ac:dyDescent="0.35">
      <c r="A31" t="s">
        <v>64</v>
      </c>
      <c r="B31" t="s">
        <v>93</v>
      </c>
      <c r="C31" s="1">
        <v>0</v>
      </c>
      <c r="D31" s="9"/>
    </row>
    <row r="32" spans="1:4" x14ac:dyDescent="0.35">
      <c r="A32" t="s">
        <v>64</v>
      </c>
      <c r="B32" t="s">
        <v>94</v>
      </c>
      <c r="C32" s="1">
        <v>1.884251949377358E-3</v>
      </c>
      <c r="D32" s="9"/>
    </row>
    <row r="33" spans="1:4" x14ac:dyDescent="0.35">
      <c r="A33" t="s">
        <v>64</v>
      </c>
      <c r="B33" t="s">
        <v>95</v>
      </c>
      <c r="C33" s="1">
        <v>3.2863181084394455E-2</v>
      </c>
      <c r="D33" s="9"/>
    </row>
    <row r="34" spans="1:4" x14ac:dyDescent="0.35">
      <c r="A34" t="s">
        <v>64</v>
      </c>
      <c r="B34" t="s">
        <v>96</v>
      </c>
      <c r="C34" s="1">
        <v>8.050636388361454E-4</v>
      </c>
      <c r="D34" s="9"/>
    </row>
    <row r="35" spans="1:4" x14ac:dyDescent="0.35">
      <c r="A35" t="s">
        <v>64</v>
      </c>
      <c r="B35" t="s">
        <v>97</v>
      </c>
      <c r="C35" s="1">
        <v>1.1639225296676159E-2</v>
      </c>
      <c r="D35" s="9"/>
    </row>
    <row r="36" spans="1:4" x14ac:dyDescent="0.35">
      <c r="A36" t="s">
        <v>64</v>
      </c>
      <c r="B36" t="s">
        <v>586</v>
      </c>
      <c r="C36" s="1">
        <v>6.3956864178180695E-3</v>
      </c>
      <c r="D36" s="9"/>
    </row>
    <row r="37" spans="1:4" x14ac:dyDescent="0.35">
      <c r="A37" t="s">
        <v>64</v>
      </c>
      <c r="B37" t="s">
        <v>98</v>
      </c>
      <c r="C37" s="1">
        <v>4.1460413485765457E-3</v>
      </c>
      <c r="D37" s="9"/>
    </row>
    <row r="38" spans="1:4" x14ac:dyDescent="0.35">
      <c r="A38" t="s">
        <v>64</v>
      </c>
      <c r="B38" t="s">
        <v>99</v>
      </c>
      <c r="C38" s="1">
        <v>0.13315963745117188</v>
      </c>
      <c r="D38" s="9"/>
    </row>
    <row r="39" spans="1:4" x14ac:dyDescent="0.35">
      <c r="A39" t="s">
        <v>64</v>
      </c>
      <c r="B39" t="s">
        <v>100</v>
      </c>
      <c r="C39" s="1">
        <v>2.8140250593423843E-2</v>
      </c>
      <c r="D39" s="9"/>
    </row>
    <row r="40" spans="1:4" x14ac:dyDescent="0.35">
      <c r="A40" t="s">
        <v>64</v>
      </c>
      <c r="B40" t="s">
        <v>101</v>
      </c>
      <c r="C40" s="1">
        <v>3.5531036555767059E-3</v>
      </c>
      <c r="D40" s="9"/>
    </row>
    <row r="41" spans="1:4" x14ac:dyDescent="0.35">
      <c r="A41" t="s">
        <v>64</v>
      </c>
      <c r="B41" t="s">
        <v>102</v>
      </c>
      <c r="C41" s="1">
        <v>4.0647778660058975E-3</v>
      </c>
      <c r="D41" s="9"/>
    </row>
    <row r="42" spans="1:4" x14ac:dyDescent="0.35">
      <c r="A42" t="s">
        <v>64</v>
      </c>
      <c r="B42" t="s">
        <v>103</v>
      </c>
      <c r="C42" s="1">
        <v>2.0616298541426659E-2</v>
      </c>
      <c r="D42" s="9"/>
    </row>
    <row r="43" spans="1:4" x14ac:dyDescent="0.35">
      <c r="A43" t="s">
        <v>64</v>
      </c>
      <c r="B43" t="s">
        <v>104</v>
      </c>
      <c r="C43" s="1">
        <v>7.1346624754369259E-3</v>
      </c>
      <c r="D43" s="9"/>
    </row>
    <row r="44" spans="1:4" x14ac:dyDescent="0.35">
      <c r="A44" t="s">
        <v>64</v>
      </c>
      <c r="B44" t="s">
        <v>105</v>
      </c>
      <c r="C44" s="1">
        <v>5.7967491447925568E-3</v>
      </c>
      <c r="D44" s="9"/>
    </row>
    <row r="45" spans="1:4" x14ac:dyDescent="0.35">
      <c r="A45" t="s">
        <v>64</v>
      </c>
      <c r="B45" t="s">
        <v>106</v>
      </c>
      <c r="C45" s="1">
        <v>0</v>
      </c>
      <c r="D45" s="9"/>
    </row>
    <row r="46" spans="1:4" x14ac:dyDescent="0.35">
      <c r="A46" t="s">
        <v>64</v>
      </c>
      <c r="B46" t="s">
        <v>107</v>
      </c>
      <c r="C46" s="1">
        <v>1.0144413448870182E-2</v>
      </c>
      <c r="D46" s="9"/>
    </row>
    <row r="47" spans="1:4" x14ac:dyDescent="0.35">
      <c r="A47" t="s">
        <v>64</v>
      </c>
      <c r="B47" t="s">
        <v>108</v>
      </c>
      <c r="C47" s="1">
        <v>4.9131762236356735E-2</v>
      </c>
      <c r="D47" s="9"/>
    </row>
    <row r="48" spans="1:4" x14ac:dyDescent="0.35">
      <c r="A48" t="s">
        <v>64</v>
      </c>
      <c r="B48" t="s">
        <v>109</v>
      </c>
      <c r="C48" s="1">
        <v>2.9401551932096481E-2</v>
      </c>
      <c r="D48" s="9"/>
    </row>
    <row r="49" spans="1:4" x14ac:dyDescent="0.35">
      <c r="A49" t="s">
        <v>64</v>
      </c>
      <c r="B49" t="s">
        <v>110</v>
      </c>
      <c r="C49" s="1">
        <v>0</v>
      </c>
      <c r="D49" s="9"/>
    </row>
    <row r="50" spans="1:4" x14ac:dyDescent="0.35">
      <c r="A50" t="s">
        <v>64</v>
      </c>
      <c r="B50" t="s">
        <v>111</v>
      </c>
      <c r="C50" s="1">
        <v>0.25030285120010376</v>
      </c>
      <c r="D50" s="9"/>
    </row>
    <row r="51" spans="1:4" x14ac:dyDescent="0.35">
      <c r="A51" t="s">
        <v>64</v>
      </c>
      <c r="B51" t="s">
        <v>112</v>
      </c>
      <c r="C51" s="1">
        <v>7.5684837996959686E-2</v>
      </c>
      <c r="D51" s="9"/>
    </row>
    <row r="52" spans="1:4" x14ac:dyDescent="0.35">
      <c r="A52" t="s">
        <v>64</v>
      </c>
      <c r="B52" t="s">
        <v>113</v>
      </c>
      <c r="C52" s="1">
        <v>4.4249184429645538E-3</v>
      </c>
      <c r="D52" s="9"/>
    </row>
    <row r="53" spans="1:4" x14ac:dyDescent="0.35">
      <c r="A53" t="s">
        <v>64</v>
      </c>
      <c r="B53" t="s">
        <v>114</v>
      </c>
      <c r="C53" s="1">
        <v>0</v>
      </c>
      <c r="D53" s="9"/>
    </row>
    <row r="54" spans="1:4" x14ac:dyDescent="0.35">
      <c r="A54" t="s">
        <v>64</v>
      </c>
      <c r="B54" t="s">
        <v>115</v>
      </c>
      <c r="C54" s="1">
        <v>0.23535475134849548</v>
      </c>
      <c r="D54" s="9"/>
    </row>
    <row r="55" spans="1:4" x14ac:dyDescent="0.35">
      <c r="A55" t="s">
        <v>64</v>
      </c>
      <c r="B55" t="s">
        <v>116</v>
      </c>
      <c r="C55" s="1">
        <v>0.28725111484527588</v>
      </c>
      <c r="D55" s="9"/>
    </row>
    <row r="56" spans="1:4" x14ac:dyDescent="0.35">
      <c r="A56" t="s">
        <v>64</v>
      </c>
      <c r="B56" t="s">
        <v>117</v>
      </c>
      <c r="C56" s="1">
        <v>0.25653982162475586</v>
      </c>
      <c r="D56" s="9"/>
    </row>
    <row r="57" spans="1:4" x14ac:dyDescent="0.35">
      <c r="A57" t="s">
        <v>64</v>
      </c>
      <c r="B57" t="s">
        <v>118</v>
      </c>
      <c r="C57" s="1">
        <v>1.2423832900822163E-2</v>
      </c>
      <c r="D57" s="9"/>
    </row>
    <row r="58" spans="1:4" x14ac:dyDescent="0.35">
      <c r="A58" t="s">
        <v>64</v>
      </c>
      <c r="B58" t="s">
        <v>119</v>
      </c>
      <c r="C58" s="1">
        <v>0.76471281051635742</v>
      </c>
      <c r="D58" s="9"/>
    </row>
    <row r="59" spans="1:4" x14ac:dyDescent="0.35">
      <c r="A59" t="s">
        <v>34</v>
      </c>
      <c r="B59" t="s">
        <v>120</v>
      </c>
      <c r="C59" s="1">
        <v>0.11532019078731537</v>
      </c>
      <c r="D59" s="9"/>
    </row>
    <row r="60" spans="1:4" x14ac:dyDescent="0.35">
      <c r="A60" t="s">
        <v>64</v>
      </c>
      <c r="B60" t="s">
        <v>120</v>
      </c>
      <c r="C60" s="1">
        <v>0.32784196734428406</v>
      </c>
      <c r="D60" s="9"/>
    </row>
    <row r="61" spans="1:4" x14ac:dyDescent="0.35">
      <c r="A61" t="s">
        <v>64</v>
      </c>
      <c r="B61" t="s">
        <v>121</v>
      </c>
      <c r="C61" s="1">
        <v>9.3740718439221382E-3</v>
      </c>
      <c r="D61" s="9"/>
    </row>
    <row r="62" spans="1:4" x14ac:dyDescent="0.35">
      <c r="A62" t="s">
        <v>64</v>
      </c>
      <c r="B62" t="s">
        <v>122</v>
      </c>
      <c r="C62" s="1">
        <v>7.505343109369278E-2</v>
      </c>
      <c r="D62" s="9"/>
    </row>
    <row r="63" spans="1:4" x14ac:dyDescent="0.35">
      <c r="A63" t="s">
        <v>64</v>
      </c>
      <c r="B63" t="s">
        <v>123</v>
      </c>
      <c r="C63" s="1">
        <v>0.23157219588756561</v>
      </c>
      <c r="D63" s="9"/>
    </row>
    <row r="64" spans="1:4" x14ac:dyDescent="0.35">
      <c r="A64" t="s">
        <v>64</v>
      </c>
      <c r="B64" t="s">
        <v>124</v>
      </c>
      <c r="C64" s="1">
        <v>6.8668866157531738</v>
      </c>
      <c r="D64" s="9"/>
    </row>
    <row r="65" spans="1:4" x14ac:dyDescent="0.35">
      <c r="A65" t="s">
        <v>64</v>
      </c>
      <c r="B65" t="s">
        <v>125</v>
      </c>
      <c r="C65" s="1">
        <v>7.7090248465538025E-2</v>
      </c>
      <c r="D65" s="9"/>
    </row>
    <row r="66" spans="1:4" x14ac:dyDescent="0.35">
      <c r="A66" t="s">
        <v>64</v>
      </c>
      <c r="B66" t="s">
        <v>126</v>
      </c>
      <c r="C66" s="1">
        <v>3.110795259475708</v>
      </c>
      <c r="D66" s="9"/>
    </row>
    <row r="67" spans="1:4" x14ac:dyDescent="0.35">
      <c r="A67" t="s">
        <v>64</v>
      </c>
      <c r="B67" t="s">
        <v>127</v>
      </c>
      <c r="C67" s="1">
        <v>4.3587025254964828E-2</v>
      </c>
      <c r="D67" s="9"/>
    </row>
    <row r="68" spans="1:4" x14ac:dyDescent="0.35">
      <c r="A68" t="s">
        <v>64</v>
      </c>
      <c r="B68" t="s">
        <v>128</v>
      </c>
      <c r="C68" s="1">
        <v>0.37105223536491394</v>
      </c>
      <c r="D68" s="9"/>
    </row>
    <row r="69" spans="1:4" x14ac:dyDescent="0.35">
      <c r="A69" t="s">
        <v>64</v>
      </c>
      <c r="B69" t="s">
        <v>129</v>
      </c>
      <c r="C69" s="1">
        <v>2.4361847899854183E-3</v>
      </c>
      <c r="D69" s="9"/>
    </row>
    <row r="70" spans="1:4" x14ac:dyDescent="0.35">
      <c r="A70" t="s">
        <v>64</v>
      </c>
      <c r="B70" t="s">
        <v>130</v>
      </c>
      <c r="C70" s="1">
        <v>5.3496964275836945E-2</v>
      </c>
      <c r="D70" s="9"/>
    </row>
    <row r="71" spans="1:4" x14ac:dyDescent="0.35">
      <c r="A71" t="s">
        <v>64</v>
      </c>
      <c r="B71" t="s">
        <v>131</v>
      </c>
      <c r="C71" s="1">
        <v>0.6990780234336853</v>
      </c>
      <c r="D71" s="9"/>
    </row>
    <row r="72" spans="1:4" x14ac:dyDescent="0.35">
      <c r="A72" t="s">
        <v>64</v>
      </c>
      <c r="B72" t="s">
        <v>132</v>
      </c>
      <c r="C72" s="1">
        <v>0.20159606635570526</v>
      </c>
      <c r="D72" s="9"/>
    </row>
    <row r="73" spans="1:4" x14ac:dyDescent="0.35">
      <c r="A73" t="s">
        <v>64</v>
      </c>
      <c r="B73" t="s">
        <v>133</v>
      </c>
      <c r="C73" s="1">
        <v>4.0337888640351593E-4</v>
      </c>
      <c r="D73" s="9"/>
    </row>
    <row r="74" spans="1:4" x14ac:dyDescent="0.35">
      <c r="A74" t="s">
        <v>64</v>
      </c>
      <c r="B74" t="s">
        <v>134</v>
      </c>
      <c r="C74" s="1">
        <v>1.0314589738845825</v>
      </c>
      <c r="D74" s="9"/>
    </row>
    <row r="75" spans="1:4" x14ac:dyDescent="0.35">
      <c r="A75" t="s">
        <v>64</v>
      </c>
      <c r="B75" t="s">
        <v>135</v>
      </c>
      <c r="C75" s="1">
        <v>0</v>
      </c>
      <c r="D75" s="9"/>
    </row>
    <row r="76" spans="1:4" x14ac:dyDescent="0.35">
      <c r="A76" t="s">
        <v>64</v>
      </c>
      <c r="B76" t="s">
        <v>136</v>
      </c>
      <c r="C76" s="1">
        <v>4.0963187217712402</v>
      </c>
      <c r="D76" s="9"/>
    </row>
    <row r="77" spans="1:4" x14ac:dyDescent="0.35">
      <c r="A77" t="s">
        <v>64</v>
      </c>
      <c r="B77" t="s">
        <v>137</v>
      </c>
      <c r="C77" s="1">
        <v>1.2158938646316528</v>
      </c>
      <c r="D77" s="9"/>
    </row>
    <row r="78" spans="1:4" x14ac:dyDescent="0.35">
      <c r="A78" t="s">
        <v>64</v>
      </c>
      <c r="B78" t="s">
        <v>138</v>
      </c>
      <c r="C78" s="1">
        <v>8.7500782683491707E-3</v>
      </c>
      <c r="D78" s="9"/>
    </row>
    <row r="79" spans="1:4" x14ac:dyDescent="0.35">
      <c r="A79" t="s">
        <v>64</v>
      </c>
      <c r="B79" t="s">
        <v>139</v>
      </c>
      <c r="C79" s="1">
        <v>1.3680318593978882</v>
      </c>
      <c r="D79" s="9"/>
    </row>
    <row r="80" spans="1:4" x14ac:dyDescent="0.35">
      <c r="A80" t="s">
        <v>64</v>
      </c>
      <c r="B80" t="s">
        <v>140</v>
      </c>
      <c r="C80" s="1">
        <v>0.15408881008625031</v>
      </c>
      <c r="D80" s="9"/>
    </row>
    <row r="81" spans="1:4" x14ac:dyDescent="0.35">
      <c r="A81" t="s">
        <v>64</v>
      </c>
      <c r="B81" t="s">
        <v>141</v>
      </c>
      <c r="C81" s="1">
        <v>5.6023199111223221E-2</v>
      </c>
      <c r="D81" s="9"/>
    </row>
    <row r="82" spans="1:4" x14ac:dyDescent="0.35">
      <c r="A82" t="s">
        <v>64</v>
      </c>
      <c r="B82" t="s">
        <v>142</v>
      </c>
      <c r="C82" s="1">
        <v>8.3178818225860596E-2</v>
      </c>
      <c r="D82" s="9"/>
    </row>
    <row r="83" spans="1:4" x14ac:dyDescent="0.35">
      <c r="A83" t="s">
        <v>64</v>
      </c>
      <c r="B83" t="s">
        <v>143</v>
      </c>
      <c r="C83" s="1">
        <v>0.879314124584198</v>
      </c>
      <c r="D83" s="9"/>
    </row>
    <row r="84" spans="1:4" x14ac:dyDescent="0.35">
      <c r="A84" t="s">
        <v>64</v>
      </c>
      <c r="B84" t="s">
        <v>144</v>
      </c>
      <c r="C84" s="1">
        <v>1.5887599438428879E-3</v>
      </c>
      <c r="D84" s="9"/>
    </row>
    <row r="85" spans="1:4" x14ac:dyDescent="0.35">
      <c r="A85" t="s">
        <v>64</v>
      </c>
      <c r="B85" t="s">
        <v>145</v>
      </c>
      <c r="C85" s="1">
        <v>4.0854203689377755E-5</v>
      </c>
      <c r="D85" s="9"/>
    </row>
    <row r="86" spans="1:4" x14ac:dyDescent="0.35">
      <c r="A86" t="s">
        <v>64</v>
      </c>
      <c r="B86" t="s">
        <v>146</v>
      </c>
      <c r="C86" s="1">
        <v>3.4427945502102375E-3</v>
      </c>
      <c r="D86" s="9"/>
    </row>
    <row r="87" spans="1:4" x14ac:dyDescent="0.35">
      <c r="A87" t="s">
        <v>64</v>
      </c>
      <c r="B87" t="s">
        <v>147</v>
      </c>
      <c r="C87" s="1">
        <v>6.9437464699149132E-3</v>
      </c>
      <c r="D87" s="9"/>
    </row>
    <row r="88" spans="1:4" x14ac:dyDescent="0.35">
      <c r="A88" t="s">
        <v>64</v>
      </c>
      <c r="B88" t="s">
        <v>148</v>
      </c>
      <c r="C88" s="1">
        <v>0</v>
      </c>
      <c r="D88" s="9"/>
    </row>
    <row r="89" spans="1:4" x14ac:dyDescent="0.35">
      <c r="A89" t="s">
        <v>64</v>
      </c>
      <c r="B89" t="s">
        <v>149</v>
      </c>
      <c r="C89" s="1">
        <v>3.9193416014313698E-3</v>
      </c>
      <c r="D89" s="9"/>
    </row>
    <row r="90" spans="1:4" x14ac:dyDescent="0.35">
      <c r="A90" t="s">
        <v>64</v>
      </c>
      <c r="B90" t="s">
        <v>150</v>
      </c>
      <c r="C90" s="1">
        <v>0.97607225179672241</v>
      </c>
      <c r="D90" s="9"/>
    </row>
    <row r="91" spans="1:4" x14ac:dyDescent="0.35">
      <c r="A91" t="s">
        <v>35</v>
      </c>
      <c r="B91" t="s">
        <v>151</v>
      </c>
      <c r="C91" s="1">
        <v>0</v>
      </c>
      <c r="D91" s="9"/>
    </row>
    <row r="92" spans="1:4" x14ac:dyDescent="0.35">
      <c r="A92" t="s">
        <v>64</v>
      </c>
      <c r="B92" t="s">
        <v>152</v>
      </c>
      <c r="C92" s="1">
        <v>0.17697471380233765</v>
      </c>
      <c r="D92" s="9"/>
    </row>
    <row r="93" spans="1:4" x14ac:dyDescent="0.35">
      <c r="A93" t="s">
        <v>64</v>
      </c>
      <c r="B93" t="s">
        <v>153</v>
      </c>
      <c r="C93" s="1">
        <v>1.1426599025726318</v>
      </c>
      <c r="D93" s="9"/>
    </row>
    <row r="94" spans="1:4" x14ac:dyDescent="0.35">
      <c r="A94" t="s">
        <v>64</v>
      </c>
      <c r="B94" t="s">
        <v>154</v>
      </c>
      <c r="C94" s="1">
        <v>0.37216827273368835</v>
      </c>
      <c r="D94" s="9"/>
    </row>
    <row r="95" spans="1:4" x14ac:dyDescent="0.35">
      <c r="A95" t="s">
        <v>64</v>
      </c>
      <c r="B95" t="s">
        <v>155</v>
      </c>
      <c r="C95" s="1">
        <v>5.7515751570463181E-2</v>
      </c>
      <c r="D95" s="9"/>
    </row>
    <row r="96" spans="1:4" x14ac:dyDescent="0.35">
      <c r="A96" t="s">
        <v>64</v>
      </c>
      <c r="B96" t="s">
        <v>156</v>
      </c>
      <c r="C96" s="1">
        <v>5.86336525157094E-3</v>
      </c>
      <c r="D96" s="9"/>
    </row>
    <row r="97" spans="1:4" x14ac:dyDescent="0.35">
      <c r="A97" t="s">
        <v>64</v>
      </c>
      <c r="B97" t="s">
        <v>157</v>
      </c>
      <c r="C97" s="1">
        <v>0</v>
      </c>
      <c r="D97" s="9"/>
    </row>
    <row r="98" spans="1:4" x14ac:dyDescent="0.35">
      <c r="A98" t="s">
        <v>64</v>
      </c>
      <c r="B98" t="s">
        <v>158</v>
      </c>
      <c r="C98" s="1">
        <v>0.46888440847396851</v>
      </c>
      <c r="D98" s="9"/>
    </row>
    <row r="99" spans="1:4" x14ac:dyDescent="0.35">
      <c r="A99" t="s">
        <v>64</v>
      </c>
      <c r="B99" t="s">
        <v>159</v>
      </c>
      <c r="C99" s="1">
        <v>0.36420124769210815</v>
      </c>
      <c r="D99" s="9"/>
    </row>
    <row r="100" spans="1:4" x14ac:dyDescent="0.35">
      <c r="A100" t="s">
        <v>64</v>
      </c>
      <c r="B100" t="s">
        <v>160</v>
      </c>
      <c r="C100" s="1">
        <v>0.31735339760780334</v>
      </c>
      <c r="D100" s="9"/>
    </row>
    <row r="101" spans="1:4" x14ac:dyDescent="0.35">
      <c r="A101" t="s">
        <v>64</v>
      </c>
      <c r="B101" t="s">
        <v>161</v>
      </c>
      <c r="C101" s="1">
        <v>7.4235739707946777</v>
      </c>
      <c r="D101" s="9"/>
    </row>
    <row r="102" spans="1:4" x14ac:dyDescent="0.35">
      <c r="A102" t="s">
        <v>64</v>
      </c>
      <c r="B102" t="s">
        <v>162</v>
      </c>
      <c r="C102" s="1">
        <v>2.8183393180370331E-2</v>
      </c>
      <c r="D102" s="9"/>
    </row>
    <row r="103" spans="1:4" x14ac:dyDescent="0.35">
      <c r="A103" t="s">
        <v>64</v>
      </c>
      <c r="B103" t="s">
        <v>163</v>
      </c>
      <c r="C103" s="1">
        <v>3.557112067937851E-2</v>
      </c>
      <c r="D103" s="9"/>
    </row>
    <row r="104" spans="1:4" x14ac:dyDescent="0.35">
      <c r="A104" t="s">
        <v>64</v>
      </c>
      <c r="B104" t="s">
        <v>164</v>
      </c>
      <c r="C104" s="1">
        <v>19.376226425170898</v>
      </c>
      <c r="D104" s="9"/>
    </row>
    <row r="105" spans="1:4" x14ac:dyDescent="0.35">
      <c r="A105" t="s">
        <v>165</v>
      </c>
      <c r="B105" t="s">
        <v>166</v>
      </c>
      <c r="C105" s="1">
        <v>5.1324284868314862E-4</v>
      </c>
      <c r="D105" s="9"/>
    </row>
    <row r="106" spans="1:4" x14ac:dyDescent="0.35">
      <c r="A106" t="s">
        <v>64</v>
      </c>
      <c r="B106" t="s">
        <v>167</v>
      </c>
      <c r="C106" s="1">
        <v>6.0571357607841492E-4</v>
      </c>
      <c r="D106" s="9"/>
    </row>
    <row r="107" spans="1:4" x14ac:dyDescent="0.35">
      <c r="A107" t="s">
        <v>64</v>
      </c>
      <c r="B107" t="s">
        <v>168</v>
      </c>
      <c r="C107" s="1">
        <v>6.7829107865691185E-4</v>
      </c>
      <c r="D107" s="9"/>
    </row>
    <row r="108" spans="1:4" x14ac:dyDescent="0.35">
      <c r="A108" t="s">
        <v>64</v>
      </c>
      <c r="B108" t="s">
        <v>169</v>
      </c>
      <c r="C108" s="1">
        <v>0.13176287710666656</v>
      </c>
      <c r="D108" s="9"/>
    </row>
    <row r="109" spans="1:4" x14ac:dyDescent="0.35">
      <c r="A109" t="s">
        <v>64</v>
      </c>
      <c r="B109" t="s">
        <v>170</v>
      </c>
      <c r="C109" s="1">
        <v>4.1909303516149521E-2</v>
      </c>
      <c r="D109" s="9"/>
    </row>
    <row r="110" spans="1:4" x14ac:dyDescent="0.35">
      <c r="A110" t="s">
        <v>64</v>
      </c>
      <c r="B110" t="s">
        <v>171</v>
      </c>
      <c r="C110" s="1">
        <v>2.6525713037699461E-3</v>
      </c>
      <c r="D110" s="9"/>
    </row>
    <row r="111" spans="1:4" x14ac:dyDescent="0.35">
      <c r="A111" t="s">
        <v>64</v>
      </c>
      <c r="B111" t="s">
        <v>172</v>
      </c>
      <c r="C111" s="1">
        <v>9.5742298290133476E-3</v>
      </c>
      <c r="D111" s="9"/>
    </row>
    <row r="112" spans="1:4" x14ac:dyDescent="0.35">
      <c r="A112" t="s">
        <v>64</v>
      </c>
      <c r="B112" t="s">
        <v>173</v>
      </c>
      <c r="C112" s="1">
        <v>3.5187320318073034E-3</v>
      </c>
      <c r="D112" s="9"/>
    </row>
    <row r="113" spans="1:6" x14ac:dyDescent="0.35">
      <c r="A113" t="s">
        <v>64</v>
      </c>
      <c r="B113" t="s">
        <v>174</v>
      </c>
      <c r="C113" s="1">
        <v>4.0842991438694298E-4</v>
      </c>
      <c r="D113" s="9"/>
    </row>
    <row r="114" spans="1:6" x14ac:dyDescent="0.35">
      <c r="A114" t="s">
        <v>64</v>
      </c>
      <c r="B114" t="s">
        <v>175</v>
      </c>
      <c r="C114" s="1">
        <v>2.0291174587327987E-4</v>
      </c>
      <c r="D114" s="9"/>
    </row>
    <row r="115" spans="1:6" x14ac:dyDescent="0.35">
      <c r="A115" t="s">
        <v>64</v>
      </c>
      <c r="B115" t="s">
        <v>176</v>
      </c>
      <c r="C115" s="1">
        <v>2.9121600091457367E-3</v>
      </c>
      <c r="D115" s="9"/>
    </row>
    <row r="116" spans="1:6" x14ac:dyDescent="0.35">
      <c r="A116" t="s">
        <v>64</v>
      </c>
      <c r="B116" t="s">
        <v>177</v>
      </c>
      <c r="C116" s="1">
        <v>9.8349481821060181E-2</v>
      </c>
      <c r="D116" s="9"/>
    </row>
    <row r="117" spans="1:6" x14ac:dyDescent="0.35">
      <c r="A117" t="s">
        <v>64</v>
      </c>
      <c r="B117" t="s">
        <v>178</v>
      </c>
      <c r="C117" s="1">
        <v>4.4644670560956001E-4</v>
      </c>
      <c r="D117" s="9"/>
    </row>
    <row r="118" spans="1:6" x14ac:dyDescent="0.35">
      <c r="A118" t="s">
        <v>64</v>
      </c>
      <c r="B118" t="s">
        <v>179</v>
      </c>
      <c r="C118" s="1">
        <v>9.6800713799893856E-4</v>
      </c>
      <c r="D118" s="9"/>
    </row>
    <row r="119" spans="1:6" x14ac:dyDescent="0.35">
      <c r="A119" t="s">
        <v>64</v>
      </c>
      <c r="B119" t="s">
        <v>180</v>
      </c>
      <c r="C119" s="1">
        <v>0</v>
      </c>
      <c r="D119" s="9"/>
    </row>
    <row r="120" spans="1:6" x14ac:dyDescent="0.35">
      <c r="A120" t="s">
        <v>64</v>
      </c>
      <c r="B120" t="s">
        <v>181</v>
      </c>
      <c r="C120" s="1">
        <v>9.1494908556342125E-3</v>
      </c>
      <c r="D120" s="9"/>
    </row>
    <row r="121" spans="1:6" x14ac:dyDescent="0.35">
      <c r="A121" t="s">
        <v>64</v>
      </c>
      <c r="B121" t="s">
        <v>182</v>
      </c>
      <c r="C121" s="1">
        <v>3.4141659853048623E-4</v>
      </c>
      <c r="D121" s="9"/>
    </row>
    <row r="122" spans="1:6" x14ac:dyDescent="0.35">
      <c r="A122" t="s">
        <v>64</v>
      </c>
      <c r="B122" t="s">
        <v>183</v>
      </c>
      <c r="C122" s="1">
        <v>1.1142663424834609E-3</v>
      </c>
      <c r="D122" s="9"/>
    </row>
    <row r="123" spans="1:6" x14ac:dyDescent="0.35">
      <c r="A123" t="s">
        <v>64</v>
      </c>
      <c r="B123" t="s">
        <v>184</v>
      </c>
      <c r="C123" s="1">
        <v>3.8445882499217987E-2</v>
      </c>
      <c r="D123" s="9"/>
    </row>
    <row r="124" spans="1:6" x14ac:dyDescent="0.35">
      <c r="A124" t="s">
        <v>64</v>
      </c>
      <c r="B124" t="s">
        <v>185</v>
      </c>
      <c r="C124" s="1">
        <v>1.989209558814764E-3</v>
      </c>
      <c r="D124" s="9"/>
      <c r="F124" s="1"/>
    </row>
    <row r="125" spans="1:6" x14ac:dyDescent="0.35">
      <c r="A125" t="s">
        <v>64</v>
      </c>
      <c r="B125" t="s">
        <v>186</v>
      </c>
      <c r="C125" s="1">
        <v>0.20383819937705994</v>
      </c>
      <c r="D125" s="9"/>
    </row>
    <row r="126" spans="1:6" x14ac:dyDescent="0.35">
      <c r="A126" t="s">
        <v>64</v>
      </c>
      <c r="B126" t="s">
        <v>187</v>
      </c>
      <c r="C126" s="1">
        <v>2.0900617528241128E-4</v>
      </c>
      <c r="D126" s="9"/>
    </row>
    <row r="127" spans="1:6" x14ac:dyDescent="0.35">
      <c r="A127" t="s">
        <v>64</v>
      </c>
      <c r="B127" t="s">
        <v>188</v>
      </c>
      <c r="C127" s="1">
        <v>5.414789542555809E-2</v>
      </c>
      <c r="D127" s="9"/>
    </row>
    <row r="128" spans="1:6" x14ac:dyDescent="0.35">
      <c r="A128" t="s">
        <v>64</v>
      </c>
      <c r="B128" t="s">
        <v>189</v>
      </c>
      <c r="C128" s="1">
        <v>3.6277907202020288E-4</v>
      </c>
      <c r="D128" s="9"/>
    </row>
    <row r="129" spans="1:4" x14ac:dyDescent="0.35">
      <c r="A129" t="s">
        <v>64</v>
      </c>
      <c r="B129" t="s">
        <v>190</v>
      </c>
      <c r="C129" s="1">
        <v>1.112293335609138E-3</v>
      </c>
      <c r="D129" s="9"/>
    </row>
    <row r="130" spans="1:4" x14ac:dyDescent="0.35">
      <c r="A130" t="s">
        <v>64</v>
      </c>
      <c r="B130" t="s">
        <v>191</v>
      </c>
      <c r="C130" s="1">
        <v>4.6977277845144272E-2</v>
      </c>
      <c r="D130" s="9"/>
    </row>
    <row r="131" spans="1:4" x14ac:dyDescent="0.35">
      <c r="A131" t="s">
        <v>64</v>
      </c>
      <c r="B131" t="s">
        <v>192</v>
      </c>
      <c r="C131" s="1">
        <v>0</v>
      </c>
      <c r="D131" s="9"/>
    </row>
    <row r="132" spans="1:4" x14ac:dyDescent="0.35">
      <c r="A132" t="s">
        <v>64</v>
      </c>
      <c r="B132" t="s">
        <v>193</v>
      </c>
      <c r="C132" s="1">
        <v>3.2997385133057833E-3</v>
      </c>
      <c r="D132" s="9"/>
    </row>
    <row r="133" spans="1:4" x14ac:dyDescent="0.35">
      <c r="A133" t="s">
        <v>64</v>
      </c>
      <c r="B133" t="s">
        <v>194</v>
      </c>
      <c r="C133" s="1">
        <v>5.4239266319200397E-4</v>
      </c>
      <c r="D133" s="9"/>
    </row>
    <row r="134" spans="1:4" x14ac:dyDescent="0.35">
      <c r="A134" t="s">
        <v>64</v>
      </c>
      <c r="B134" t="s">
        <v>195</v>
      </c>
      <c r="C134" s="1">
        <v>2.3841720074415207E-2</v>
      </c>
      <c r="D134" s="9"/>
    </row>
    <row r="135" spans="1:4" x14ac:dyDescent="0.35">
      <c r="A135" t="s">
        <v>64</v>
      </c>
      <c r="B135" t="s">
        <v>196</v>
      </c>
      <c r="C135" s="1">
        <v>0.46697193384170532</v>
      </c>
      <c r="D135" s="9"/>
    </row>
    <row r="136" spans="1:4" x14ac:dyDescent="0.35">
      <c r="A136" t="s">
        <v>64</v>
      </c>
      <c r="B136" t="s">
        <v>197</v>
      </c>
      <c r="C136" s="1">
        <v>0.90020287036895752</v>
      </c>
      <c r="D136" s="9"/>
    </row>
    <row r="137" spans="1:4" x14ac:dyDescent="0.35">
      <c r="A137" t="s">
        <v>64</v>
      </c>
      <c r="B137" t="s">
        <v>198</v>
      </c>
      <c r="C137" s="1">
        <v>0</v>
      </c>
      <c r="D137" s="9"/>
    </row>
    <row r="138" spans="1:4" x14ac:dyDescent="0.35">
      <c r="A138" t="s">
        <v>64</v>
      </c>
      <c r="B138" t="s">
        <v>199</v>
      </c>
      <c r="C138" s="1">
        <v>2.7785167098045349E-2</v>
      </c>
      <c r="D138" s="9"/>
    </row>
    <row r="139" spans="1:4" x14ac:dyDescent="0.35">
      <c r="A139" t="s">
        <v>64</v>
      </c>
      <c r="B139" t="s">
        <v>200</v>
      </c>
      <c r="C139" s="1">
        <v>2.5439509772695601E-4</v>
      </c>
      <c r="D139" s="9"/>
    </row>
    <row r="140" spans="1:4" x14ac:dyDescent="0.35">
      <c r="A140" t="s">
        <v>64</v>
      </c>
      <c r="B140" t="s">
        <v>201</v>
      </c>
      <c r="C140" s="1">
        <v>3.3346505369991064E-4</v>
      </c>
      <c r="D140" s="9"/>
    </row>
    <row r="141" spans="1:4" x14ac:dyDescent="0.35">
      <c r="A141" t="s">
        <v>64</v>
      </c>
      <c r="B141" t="s">
        <v>202</v>
      </c>
      <c r="C141" s="1">
        <v>4.555385559797287E-3</v>
      </c>
      <c r="D141" s="9"/>
    </row>
    <row r="142" spans="1:4" x14ac:dyDescent="0.35">
      <c r="A142" t="s">
        <v>64</v>
      </c>
      <c r="B142" t="s">
        <v>203</v>
      </c>
      <c r="C142" s="1">
        <v>1.0613077320158482E-3</v>
      </c>
      <c r="D142" s="9"/>
    </row>
    <row r="143" spans="1:4" x14ac:dyDescent="0.35">
      <c r="A143" t="s">
        <v>64</v>
      </c>
      <c r="B143" t="s">
        <v>204</v>
      </c>
      <c r="C143" s="1">
        <v>2.3098195379134268E-4</v>
      </c>
      <c r="D143" s="9"/>
    </row>
    <row r="144" spans="1:4" x14ac:dyDescent="0.35">
      <c r="A144" t="s">
        <v>64</v>
      </c>
      <c r="B144" t="s">
        <v>205</v>
      </c>
      <c r="C144" s="1">
        <v>1.2404963374137878E-2</v>
      </c>
      <c r="D144" s="9"/>
    </row>
    <row r="145" spans="1:4" x14ac:dyDescent="0.35">
      <c r="A145" t="s">
        <v>64</v>
      </c>
      <c r="B145" t="s">
        <v>206</v>
      </c>
      <c r="C145" s="1">
        <v>1.7542605055496097E-3</v>
      </c>
      <c r="D145" s="9"/>
    </row>
    <row r="146" spans="1:4" x14ac:dyDescent="0.35">
      <c r="A146" t="s">
        <v>64</v>
      </c>
      <c r="B146" t="s">
        <v>207</v>
      </c>
      <c r="C146" s="1">
        <v>3.3237267285585403E-2</v>
      </c>
      <c r="D146" s="9"/>
    </row>
    <row r="147" spans="1:4" x14ac:dyDescent="0.35">
      <c r="A147" t="s">
        <v>64</v>
      </c>
      <c r="B147" t="s">
        <v>208</v>
      </c>
      <c r="C147" s="1">
        <v>8.6632641032338142E-3</v>
      </c>
      <c r="D147" s="9"/>
    </row>
    <row r="148" spans="1:4" x14ac:dyDescent="0.35">
      <c r="A148" t="s">
        <v>64</v>
      </c>
      <c r="B148" t="s">
        <v>209</v>
      </c>
      <c r="C148" s="1">
        <v>1.9851880148053169E-2</v>
      </c>
      <c r="D148" s="9"/>
    </row>
    <row r="149" spans="1:4" x14ac:dyDescent="0.35">
      <c r="A149" t="s">
        <v>64</v>
      </c>
      <c r="B149" t="s">
        <v>210</v>
      </c>
      <c r="C149" s="1">
        <v>2.0668907091021538E-2</v>
      </c>
      <c r="D149" s="9"/>
    </row>
    <row r="150" spans="1:4" x14ac:dyDescent="0.35">
      <c r="A150" t="s">
        <v>64</v>
      </c>
      <c r="B150" t="s">
        <v>211</v>
      </c>
      <c r="C150" s="1">
        <v>0</v>
      </c>
      <c r="D150" s="9"/>
    </row>
    <row r="151" spans="1:4" x14ac:dyDescent="0.35">
      <c r="A151" t="s">
        <v>64</v>
      </c>
      <c r="B151" t="s">
        <v>212</v>
      </c>
      <c r="C151" s="1">
        <v>2.1473648666869849E-4</v>
      </c>
      <c r="D151" s="9"/>
    </row>
    <row r="152" spans="1:4" x14ac:dyDescent="0.35">
      <c r="A152" t="s">
        <v>64</v>
      </c>
      <c r="B152" t="s">
        <v>213</v>
      </c>
      <c r="C152" s="1">
        <v>0.2393949031829834</v>
      </c>
      <c r="D152" s="9"/>
    </row>
    <row r="153" spans="1:4" x14ac:dyDescent="0.35">
      <c r="A153" t="s">
        <v>64</v>
      </c>
      <c r="B153" t="s">
        <v>214</v>
      </c>
      <c r="C153" s="1">
        <v>3.6476027220487595E-2</v>
      </c>
      <c r="D153" s="9"/>
    </row>
    <row r="154" spans="1:4" x14ac:dyDescent="0.35">
      <c r="A154" t="s">
        <v>64</v>
      </c>
      <c r="B154" t="s">
        <v>215</v>
      </c>
      <c r="C154" s="1">
        <v>2.8305940213613212E-4</v>
      </c>
      <c r="D154" s="9"/>
    </row>
    <row r="155" spans="1:4" x14ac:dyDescent="0.35">
      <c r="A155" t="s">
        <v>64</v>
      </c>
      <c r="B155" t="s">
        <v>216</v>
      </c>
      <c r="C155" s="1">
        <v>0.26902711391448975</v>
      </c>
      <c r="D155" s="9"/>
    </row>
    <row r="156" spans="1:4" x14ac:dyDescent="0.35">
      <c r="A156" t="s">
        <v>64</v>
      </c>
      <c r="B156" t="s">
        <v>217</v>
      </c>
      <c r="C156" s="1">
        <v>2.0657223649322987E-4</v>
      </c>
      <c r="D156" s="9"/>
    </row>
    <row r="157" spans="1:4" x14ac:dyDescent="0.35">
      <c r="A157" t="s">
        <v>64</v>
      </c>
      <c r="B157" t="s">
        <v>218</v>
      </c>
      <c r="C157" s="1">
        <v>6.6708043217658997E-2</v>
      </c>
      <c r="D157" s="9"/>
    </row>
    <row r="158" spans="1:4" x14ac:dyDescent="0.35">
      <c r="A158" t="s">
        <v>64</v>
      </c>
      <c r="B158" t="s">
        <v>219</v>
      </c>
      <c r="C158" s="1">
        <v>3.3028644975274801E-3</v>
      </c>
      <c r="D158" s="9"/>
    </row>
    <row r="159" spans="1:4" x14ac:dyDescent="0.35">
      <c r="A159" t="s">
        <v>64</v>
      </c>
      <c r="B159" t="s">
        <v>220</v>
      </c>
      <c r="C159" s="1">
        <v>0</v>
      </c>
      <c r="D159" s="9"/>
    </row>
    <row r="160" spans="1:4" x14ac:dyDescent="0.35">
      <c r="A160" t="s">
        <v>64</v>
      </c>
      <c r="B160" t="s">
        <v>221</v>
      </c>
      <c r="C160" s="1">
        <v>2.966154133901E-4</v>
      </c>
      <c r="D160" s="9"/>
    </row>
    <row r="161" spans="1:4" x14ac:dyDescent="0.35">
      <c r="A161" t="s">
        <v>64</v>
      </c>
      <c r="B161" t="s">
        <v>222</v>
      </c>
      <c r="C161" s="1">
        <v>0</v>
      </c>
      <c r="D161" s="9"/>
    </row>
    <row r="162" spans="1:4" x14ac:dyDescent="0.35">
      <c r="A162" t="s">
        <v>64</v>
      </c>
      <c r="B162" t="s">
        <v>223</v>
      </c>
      <c r="C162" s="1">
        <v>0.16517290472984314</v>
      </c>
      <c r="D162" s="9"/>
    </row>
    <row r="163" spans="1:4" x14ac:dyDescent="0.35">
      <c r="A163" t="s">
        <v>64</v>
      </c>
      <c r="B163" t="s">
        <v>224</v>
      </c>
      <c r="C163" s="1">
        <v>4.2062783241271973</v>
      </c>
      <c r="D163" s="9"/>
    </row>
    <row r="164" spans="1:4" x14ac:dyDescent="0.35">
      <c r="A164" t="s">
        <v>64</v>
      </c>
      <c r="B164" t="s">
        <v>225</v>
      </c>
      <c r="C164" s="1">
        <v>6.6420488292351365E-4</v>
      </c>
      <c r="D164" s="9"/>
    </row>
    <row r="165" spans="1:4" x14ac:dyDescent="0.35">
      <c r="A165" t="s">
        <v>36</v>
      </c>
      <c r="B165" t="s">
        <v>226</v>
      </c>
      <c r="C165" s="1">
        <v>3.2903275489807129</v>
      </c>
      <c r="D165" s="9"/>
    </row>
    <row r="166" spans="1:4" x14ac:dyDescent="0.35">
      <c r="A166" t="s">
        <v>64</v>
      </c>
      <c r="B166" t="s">
        <v>227</v>
      </c>
      <c r="C166" s="1">
        <v>6.3040728569030762</v>
      </c>
      <c r="D166" s="9"/>
    </row>
    <row r="167" spans="1:4" x14ac:dyDescent="0.35">
      <c r="A167" t="s">
        <v>64</v>
      </c>
      <c r="B167" t="s">
        <v>228</v>
      </c>
      <c r="C167" s="1">
        <v>0</v>
      </c>
      <c r="D167" s="9"/>
    </row>
    <row r="168" spans="1:4" x14ac:dyDescent="0.35">
      <c r="A168" t="s">
        <v>64</v>
      </c>
      <c r="B168" t="s">
        <v>229</v>
      </c>
      <c r="C168" s="1">
        <v>129.01927185058594</v>
      </c>
      <c r="D168" s="9"/>
    </row>
    <row r="169" spans="1:4" x14ac:dyDescent="0.35">
      <c r="A169" t="s">
        <v>64</v>
      </c>
      <c r="B169" t="s">
        <v>230</v>
      </c>
      <c r="C169" s="1">
        <v>0</v>
      </c>
      <c r="D169" s="9"/>
    </row>
    <row r="170" spans="1:4" x14ac:dyDescent="0.35">
      <c r="A170" t="s">
        <v>64</v>
      </c>
      <c r="B170" t="s">
        <v>231</v>
      </c>
      <c r="C170" s="1">
        <v>8.9600510895252228E-2</v>
      </c>
      <c r="D170" s="9"/>
    </row>
    <row r="171" spans="1:4" x14ac:dyDescent="0.35">
      <c r="A171" t="s">
        <v>64</v>
      </c>
      <c r="B171" t="s">
        <v>232</v>
      </c>
      <c r="C171" s="1">
        <v>9.6342620849609375</v>
      </c>
      <c r="D171" s="9"/>
    </row>
    <row r="172" spans="1:4" x14ac:dyDescent="0.35">
      <c r="A172" t="s">
        <v>64</v>
      </c>
      <c r="B172" t="s">
        <v>233</v>
      </c>
      <c r="C172" s="1">
        <v>0.33924731612205505</v>
      </c>
      <c r="D172" s="9"/>
    </row>
    <row r="173" spans="1:4" x14ac:dyDescent="0.35">
      <c r="A173" t="s">
        <v>37</v>
      </c>
      <c r="B173" t="s">
        <v>234</v>
      </c>
      <c r="C173" s="1">
        <v>13.494504928588867</v>
      </c>
      <c r="D173" s="9"/>
    </row>
    <row r="174" spans="1:4" x14ac:dyDescent="0.35">
      <c r="A174" t="s">
        <v>64</v>
      </c>
      <c r="B174" t="s">
        <v>235</v>
      </c>
      <c r="C174" s="1">
        <v>1.6059561967849731</v>
      </c>
      <c r="D174" s="9"/>
    </row>
    <row r="175" spans="1:4" x14ac:dyDescent="0.35">
      <c r="A175" t="s">
        <v>64</v>
      </c>
      <c r="B175" t="s">
        <v>236</v>
      </c>
      <c r="C175" s="1">
        <v>0.33957782387733459</v>
      </c>
      <c r="D175" s="9"/>
    </row>
    <row r="176" spans="1:4" x14ac:dyDescent="0.35">
      <c r="A176" t="s">
        <v>64</v>
      </c>
      <c r="B176" t="s">
        <v>237</v>
      </c>
      <c r="C176" s="1">
        <v>5.8606142997741699</v>
      </c>
      <c r="D176" s="9"/>
    </row>
    <row r="177" spans="1:4" x14ac:dyDescent="0.35">
      <c r="A177" t="s">
        <v>64</v>
      </c>
      <c r="B177" t="s">
        <v>238</v>
      </c>
      <c r="C177" s="1">
        <v>8.3903293609619141</v>
      </c>
      <c r="D177" s="9"/>
    </row>
    <row r="178" spans="1:4" x14ac:dyDescent="0.35">
      <c r="A178" t="s">
        <v>64</v>
      </c>
      <c r="B178" t="s">
        <v>239</v>
      </c>
      <c r="C178" s="1">
        <v>1.779155433177948E-2</v>
      </c>
      <c r="D178" s="9"/>
    </row>
    <row r="179" spans="1:4" x14ac:dyDescent="0.35">
      <c r="A179" t="s">
        <v>64</v>
      </c>
      <c r="B179" t="s">
        <v>240</v>
      </c>
      <c r="C179" s="1">
        <v>6.4994559288024902</v>
      </c>
      <c r="D179" s="9"/>
    </row>
    <row r="180" spans="1:4" x14ac:dyDescent="0.35">
      <c r="A180" t="s">
        <v>64</v>
      </c>
      <c r="B180" t="s">
        <v>241</v>
      </c>
      <c r="C180" s="1">
        <v>3.9611201286315918</v>
      </c>
      <c r="D180" s="9"/>
    </row>
    <row r="181" spans="1:4" x14ac:dyDescent="0.35">
      <c r="A181" t="s">
        <v>64</v>
      </c>
      <c r="B181" t="s">
        <v>242</v>
      </c>
      <c r="C181" s="1">
        <v>5.7502541542053223</v>
      </c>
      <c r="D181" s="9"/>
    </row>
    <row r="182" spans="1:4" x14ac:dyDescent="0.35">
      <c r="A182" t="s">
        <v>64</v>
      </c>
      <c r="B182" t="s">
        <v>243</v>
      </c>
      <c r="C182" s="1">
        <v>0.15708021819591522</v>
      </c>
      <c r="D182" s="9"/>
    </row>
    <row r="183" spans="1:4" x14ac:dyDescent="0.35">
      <c r="A183" t="s">
        <v>64</v>
      </c>
      <c r="B183" t="s">
        <v>244</v>
      </c>
      <c r="C183" s="1">
        <v>79.179840087890625</v>
      </c>
      <c r="D183" s="9"/>
    </row>
    <row r="184" spans="1:4" x14ac:dyDescent="0.35">
      <c r="A184" t="s">
        <v>64</v>
      </c>
      <c r="B184" t="s">
        <v>245</v>
      </c>
      <c r="C184" s="1">
        <v>2.7790746688842773</v>
      </c>
      <c r="D184" s="9"/>
    </row>
    <row r="185" spans="1:4" x14ac:dyDescent="0.35">
      <c r="A185" t="s">
        <v>64</v>
      </c>
      <c r="B185" t="s">
        <v>246</v>
      </c>
      <c r="C185" s="1">
        <v>2.2733392715454102</v>
      </c>
      <c r="D185" s="9"/>
    </row>
    <row r="186" spans="1:4" x14ac:dyDescent="0.35">
      <c r="A186" t="s">
        <v>64</v>
      </c>
      <c r="B186" t="s">
        <v>247</v>
      </c>
      <c r="C186" s="1">
        <v>0.63974231481552124</v>
      </c>
      <c r="D186" s="9"/>
    </row>
    <row r="187" spans="1:4" x14ac:dyDescent="0.35">
      <c r="A187" t="s">
        <v>64</v>
      </c>
      <c r="B187" t="s">
        <v>248</v>
      </c>
      <c r="C187" s="1">
        <v>1.391636848449707</v>
      </c>
      <c r="D187" s="9"/>
    </row>
    <row r="188" spans="1:4" x14ac:dyDescent="0.35">
      <c r="A188" t="s">
        <v>64</v>
      </c>
      <c r="B188" t="s">
        <v>249</v>
      </c>
      <c r="C188" s="1">
        <v>0.37276867032051086</v>
      </c>
      <c r="D188" s="9"/>
    </row>
    <row r="189" spans="1:4" x14ac:dyDescent="0.35">
      <c r="A189" t="s">
        <v>64</v>
      </c>
      <c r="B189" t="s">
        <v>250</v>
      </c>
      <c r="C189" s="1">
        <v>19.001443862915039</v>
      </c>
      <c r="D189" s="9"/>
    </row>
    <row r="190" spans="1:4" x14ac:dyDescent="0.35">
      <c r="A190" t="s">
        <v>64</v>
      </c>
      <c r="B190" t="s">
        <v>251</v>
      </c>
      <c r="C190" s="1">
        <v>7.7785827219486237E-2</v>
      </c>
      <c r="D190" s="9"/>
    </row>
    <row r="191" spans="1:4" x14ac:dyDescent="0.35">
      <c r="A191" t="s">
        <v>64</v>
      </c>
      <c r="B191" t="s">
        <v>252</v>
      </c>
      <c r="C191" s="1">
        <v>0.41976842284202576</v>
      </c>
      <c r="D191" s="9"/>
    </row>
    <row r="192" spans="1:4" x14ac:dyDescent="0.35">
      <c r="A192" t="s">
        <v>64</v>
      </c>
      <c r="B192" t="s">
        <v>253</v>
      </c>
      <c r="C192" s="1">
        <v>7.843602180480957</v>
      </c>
      <c r="D192" s="9"/>
    </row>
    <row r="193" spans="1:4" x14ac:dyDescent="0.35">
      <c r="A193" t="s">
        <v>64</v>
      </c>
      <c r="B193" t="s">
        <v>254</v>
      </c>
      <c r="C193" s="1">
        <v>1.5294780731201172</v>
      </c>
      <c r="D193" s="9"/>
    </row>
    <row r="194" spans="1:4" x14ac:dyDescent="0.35">
      <c r="A194" t="s">
        <v>64</v>
      </c>
      <c r="B194" t="s">
        <v>255</v>
      </c>
      <c r="C194" s="1">
        <v>0.5250251293182373</v>
      </c>
      <c r="D194" s="9"/>
    </row>
    <row r="195" spans="1:4" x14ac:dyDescent="0.35">
      <c r="A195" t="s">
        <v>64</v>
      </c>
      <c r="B195" t="s">
        <v>256</v>
      </c>
      <c r="C195" s="1">
        <v>17.843070983886719</v>
      </c>
      <c r="D195" s="9"/>
    </row>
    <row r="196" spans="1:4" x14ac:dyDescent="0.35">
      <c r="A196" t="s">
        <v>64</v>
      </c>
      <c r="B196" t="s">
        <v>257</v>
      </c>
      <c r="C196" s="1">
        <v>0.8386576771736145</v>
      </c>
      <c r="D196" s="9"/>
    </row>
    <row r="197" spans="1:4" x14ac:dyDescent="0.35">
      <c r="A197" t="s">
        <v>64</v>
      </c>
      <c r="B197" t="s">
        <v>258</v>
      </c>
      <c r="C197" s="1">
        <v>1.5132710933685303</v>
      </c>
      <c r="D197" s="9"/>
    </row>
    <row r="198" spans="1:4" x14ac:dyDescent="0.35">
      <c r="A198" t="s">
        <v>64</v>
      </c>
      <c r="B198" t="s">
        <v>259</v>
      </c>
      <c r="C198" s="1">
        <v>24.790592193603516</v>
      </c>
      <c r="D198" s="9"/>
    </row>
    <row r="199" spans="1:4" x14ac:dyDescent="0.35">
      <c r="A199" t="s">
        <v>64</v>
      </c>
      <c r="B199" t="s">
        <v>260</v>
      </c>
      <c r="C199" s="1">
        <v>15.403878211975098</v>
      </c>
      <c r="D199" s="9"/>
    </row>
    <row r="200" spans="1:4" x14ac:dyDescent="0.35">
      <c r="A200" t="s">
        <v>64</v>
      </c>
      <c r="B200" t="s">
        <v>261</v>
      </c>
      <c r="C200" s="1">
        <v>4.8516049385070801</v>
      </c>
      <c r="D200" s="9"/>
    </row>
    <row r="201" spans="1:4" x14ac:dyDescent="0.35">
      <c r="A201" t="s">
        <v>64</v>
      </c>
      <c r="B201" t="s">
        <v>262</v>
      </c>
      <c r="C201" s="1">
        <v>0.24876981973648071</v>
      </c>
      <c r="D201" s="9"/>
    </row>
    <row r="202" spans="1:4" x14ac:dyDescent="0.35">
      <c r="A202" t="s">
        <v>64</v>
      </c>
      <c r="B202" t="s">
        <v>263</v>
      </c>
      <c r="C202" s="1">
        <v>1.3489279663190246E-3</v>
      </c>
      <c r="D202" s="9"/>
    </row>
    <row r="203" spans="1:4" x14ac:dyDescent="0.35">
      <c r="A203" t="s">
        <v>64</v>
      </c>
      <c r="B203" t="s">
        <v>264</v>
      </c>
      <c r="C203" s="1">
        <v>25.303644180297852</v>
      </c>
      <c r="D203" s="9"/>
    </row>
    <row r="204" spans="1:4" x14ac:dyDescent="0.35">
      <c r="A204" t="s">
        <v>64</v>
      </c>
      <c r="B204" t="s">
        <v>265</v>
      </c>
      <c r="C204" s="1">
        <v>0.36250481009483337</v>
      </c>
      <c r="D204" s="9"/>
    </row>
    <row r="205" spans="1:4" x14ac:dyDescent="0.35">
      <c r="A205" t="s">
        <v>64</v>
      </c>
      <c r="B205" t="s">
        <v>266</v>
      </c>
      <c r="C205" s="1">
        <v>12.85863208770752</v>
      </c>
      <c r="D205" s="9"/>
    </row>
    <row r="206" spans="1:4" x14ac:dyDescent="0.35">
      <c r="A206" t="s">
        <v>64</v>
      </c>
      <c r="B206" t="s">
        <v>267</v>
      </c>
      <c r="C206" s="1">
        <v>71.494216918945313</v>
      </c>
      <c r="D206" s="9"/>
    </row>
    <row r="207" spans="1:4" x14ac:dyDescent="0.35">
      <c r="A207" t="s">
        <v>64</v>
      </c>
      <c r="B207" t="s">
        <v>268</v>
      </c>
      <c r="C207" s="1">
        <v>5.5695590972900391</v>
      </c>
      <c r="D207" s="9"/>
    </row>
    <row r="208" spans="1:4" x14ac:dyDescent="0.35">
      <c r="A208" t="s">
        <v>64</v>
      </c>
      <c r="B208" t="s">
        <v>269</v>
      </c>
      <c r="C208" s="1">
        <v>1.5649795532226563</v>
      </c>
      <c r="D208" s="9"/>
    </row>
    <row r="209" spans="1:4" x14ac:dyDescent="0.35">
      <c r="A209" t="s">
        <v>64</v>
      </c>
      <c r="B209" t="s">
        <v>270</v>
      </c>
      <c r="C209" s="1">
        <v>7.0725672412663698E-4</v>
      </c>
      <c r="D209" s="9"/>
    </row>
    <row r="210" spans="1:4" x14ac:dyDescent="0.35">
      <c r="A210" t="s">
        <v>64</v>
      </c>
      <c r="B210" t="s">
        <v>271</v>
      </c>
      <c r="C210" s="1">
        <v>2.229525089263916</v>
      </c>
      <c r="D210" s="9"/>
    </row>
    <row r="211" spans="1:4" x14ac:dyDescent="0.35">
      <c r="A211" t="s">
        <v>64</v>
      </c>
      <c r="B211" t="s">
        <v>272</v>
      </c>
      <c r="C211" s="1">
        <v>6.8191781044006348</v>
      </c>
      <c r="D211" s="9"/>
    </row>
    <row r="212" spans="1:4" x14ac:dyDescent="0.35">
      <c r="A212" t="s">
        <v>64</v>
      </c>
      <c r="B212" t="s">
        <v>273</v>
      </c>
      <c r="C212" s="1">
        <v>12.381017684936523</v>
      </c>
      <c r="D212" s="9"/>
    </row>
    <row r="213" spans="1:4" x14ac:dyDescent="0.35">
      <c r="A213" t="s">
        <v>64</v>
      </c>
      <c r="B213" t="s">
        <v>274</v>
      </c>
      <c r="C213" s="1">
        <v>8.1903009414672852</v>
      </c>
      <c r="D213" s="9"/>
    </row>
    <row r="214" spans="1:4" x14ac:dyDescent="0.35">
      <c r="A214" t="s">
        <v>64</v>
      </c>
      <c r="B214" t="s">
        <v>275</v>
      </c>
      <c r="C214" s="1">
        <v>20.157060623168945</v>
      </c>
      <c r="D214" s="9"/>
    </row>
    <row r="215" spans="1:4" x14ac:dyDescent="0.35">
      <c r="A215" t="s">
        <v>64</v>
      </c>
      <c r="B215" t="s">
        <v>276</v>
      </c>
      <c r="C215" s="1">
        <v>3.6582227796316147E-2</v>
      </c>
      <c r="D215" s="9"/>
    </row>
    <row r="216" spans="1:4" x14ac:dyDescent="0.35">
      <c r="A216" t="s">
        <v>64</v>
      </c>
      <c r="B216" t="s">
        <v>277</v>
      </c>
      <c r="C216" s="1">
        <v>28.29865837097168</v>
      </c>
      <c r="D216" s="9"/>
    </row>
    <row r="217" spans="1:4" x14ac:dyDescent="0.35">
      <c r="A217" t="s">
        <v>64</v>
      </c>
      <c r="B217" t="s">
        <v>278</v>
      </c>
      <c r="C217" s="1">
        <v>2.2223794460296631</v>
      </c>
      <c r="D217" s="9"/>
    </row>
    <row r="218" spans="1:4" x14ac:dyDescent="0.35">
      <c r="A218" t="s">
        <v>64</v>
      </c>
      <c r="B218" t="s">
        <v>279</v>
      </c>
      <c r="C218" s="1">
        <v>18.962114334106445</v>
      </c>
      <c r="D218" s="9"/>
    </row>
    <row r="219" spans="1:4" x14ac:dyDescent="0.35">
      <c r="A219" t="s">
        <v>64</v>
      </c>
      <c r="B219" t="s">
        <v>280</v>
      </c>
      <c r="C219" s="1">
        <v>13.552878379821777</v>
      </c>
      <c r="D219" s="9"/>
    </row>
    <row r="220" spans="1:4" x14ac:dyDescent="0.35">
      <c r="A220" t="s">
        <v>64</v>
      </c>
      <c r="B220" t="s">
        <v>281</v>
      </c>
      <c r="C220" s="1">
        <v>6.5744094848632813</v>
      </c>
    </row>
    <row r="223" spans="1:4" x14ac:dyDescent="0.35">
      <c r="C223">
        <f>SUM(C1:C219)</f>
        <v>685.18310828040194</v>
      </c>
    </row>
    <row r="224" spans="1:4" x14ac:dyDescent="0.35">
      <c r="C224">
        <f>165/C223</f>
        <v>0.24081154074871908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C4A0DD-FBD3-431B-B2AA-C025C236379D}">
  <dimension ref="A1:F224"/>
  <sheetViews>
    <sheetView zoomScale="85" zoomScaleNormal="85" workbookViewId="0">
      <selection activeCell="V28" sqref="V28"/>
    </sheetView>
  </sheetViews>
  <sheetFormatPr defaultRowHeight="14.5" x14ac:dyDescent="0.35"/>
  <sheetData>
    <row r="1" spans="1:4" x14ac:dyDescent="0.35">
      <c r="A1" t="s">
        <v>60</v>
      </c>
      <c r="B1" t="s">
        <v>61</v>
      </c>
      <c r="C1" t="s">
        <v>282</v>
      </c>
    </row>
    <row r="2" spans="1:4" x14ac:dyDescent="0.35">
      <c r="A2" t="s">
        <v>30</v>
      </c>
      <c r="B2" t="s">
        <v>63</v>
      </c>
      <c r="C2" s="1">
        <v>2.0984921138733625E-3</v>
      </c>
      <c r="D2" s="9"/>
    </row>
    <row r="3" spans="1:4" x14ac:dyDescent="0.35">
      <c r="A3" t="s">
        <v>64</v>
      </c>
      <c r="B3" t="s">
        <v>65</v>
      </c>
      <c r="C3" s="1">
        <v>0.82514381408691406</v>
      </c>
      <c r="D3" s="9"/>
    </row>
    <row r="4" spans="1:4" x14ac:dyDescent="0.35">
      <c r="A4" t="s">
        <v>64</v>
      </c>
      <c r="B4" t="s">
        <v>66</v>
      </c>
      <c r="C4" s="1">
        <v>0</v>
      </c>
      <c r="D4" s="9"/>
    </row>
    <row r="5" spans="1:4" x14ac:dyDescent="0.35">
      <c r="A5" t="s">
        <v>64</v>
      </c>
      <c r="B5" t="s">
        <v>67</v>
      </c>
      <c r="C5" s="1">
        <v>0.10406939685344696</v>
      </c>
      <c r="D5" s="9"/>
    </row>
    <row r="6" spans="1:4" x14ac:dyDescent="0.35">
      <c r="A6" t="s">
        <v>64</v>
      </c>
      <c r="B6" t="s">
        <v>68</v>
      </c>
      <c r="C6" s="1">
        <v>44.728199005126953</v>
      </c>
      <c r="D6" s="9"/>
    </row>
    <row r="7" spans="1:4" x14ac:dyDescent="0.35">
      <c r="A7" t="s">
        <v>64</v>
      </c>
      <c r="B7" t="s">
        <v>69</v>
      </c>
      <c r="C7" s="1">
        <v>2.1248552948236465E-2</v>
      </c>
      <c r="D7" s="9"/>
    </row>
    <row r="8" spans="1:4" x14ac:dyDescent="0.35">
      <c r="A8" t="s">
        <v>64</v>
      </c>
      <c r="B8" t="s">
        <v>70</v>
      </c>
      <c r="C8" s="1">
        <v>1.2647907733917236</v>
      </c>
      <c r="D8" s="9"/>
    </row>
    <row r="9" spans="1:4" x14ac:dyDescent="0.35">
      <c r="A9" t="s">
        <v>64</v>
      </c>
      <c r="B9" t="s">
        <v>71</v>
      </c>
      <c r="C9" s="1">
        <v>2.2245593070983887</v>
      </c>
      <c r="D9" s="9"/>
    </row>
    <row r="10" spans="1:4" x14ac:dyDescent="0.35">
      <c r="A10" t="s">
        <v>64</v>
      </c>
      <c r="B10" t="s">
        <v>72</v>
      </c>
      <c r="C10" s="1">
        <v>1.5440460294485092E-2</v>
      </c>
      <c r="D10" s="9"/>
    </row>
    <row r="11" spans="1:4" x14ac:dyDescent="0.35">
      <c r="A11" t="s">
        <v>64</v>
      </c>
      <c r="B11" t="s">
        <v>73</v>
      </c>
      <c r="C11" s="1">
        <v>2.6654291432350874E-3</v>
      </c>
      <c r="D11" s="9"/>
    </row>
    <row r="12" spans="1:4" x14ac:dyDescent="0.35">
      <c r="A12" t="s">
        <v>64</v>
      </c>
      <c r="B12" t="s">
        <v>74</v>
      </c>
      <c r="C12" s="1">
        <v>4.7299481928348541E-2</v>
      </c>
      <c r="D12" s="9"/>
    </row>
    <row r="13" spans="1:4" x14ac:dyDescent="0.35">
      <c r="A13" t="s">
        <v>64</v>
      </c>
      <c r="B13" t="s">
        <v>75</v>
      </c>
      <c r="C13" s="1">
        <v>6.5477311611175537E-2</v>
      </c>
      <c r="D13" s="9"/>
    </row>
    <row r="14" spans="1:4" x14ac:dyDescent="0.35">
      <c r="A14" t="s">
        <v>64</v>
      </c>
      <c r="B14" t="s">
        <v>76</v>
      </c>
      <c r="C14" s="1">
        <v>13.041275024414063</v>
      </c>
      <c r="D14" s="9"/>
    </row>
    <row r="15" spans="1:4" x14ac:dyDescent="0.35">
      <c r="A15" t="s">
        <v>64</v>
      </c>
      <c r="B15" t="s">
        <v>77</v>
      </c>
      <c r="C15" s="1">
        <v>2.2447477094829082E-3</v>
      </c>
      <c r="D15" s="9"/>
    </row>
    <row r="16" spans="1:4" x14ac:dyDescent="0.35">
      <c r="A16" t="s">
        <v>64</v>
      </c>
      <c r="B16" t="s">
        <v>78</v>
      </c>
      <c r="C16" s="1">
        <v>2.410827437415719E-3</v>
      </c>
      <c r="D16" s="9"/>
    </row>
    <row r="17" spans="1:4" x14ac:dyDescent="0.35">
      <c r="A17" t="s">
        <v>64</v>
      </c>
      <c r="B17" t="s">
        <v>79</v>
      </c>
      <c r="C17" s="1">
        <v>8.6992199067026377E-4</v>
      </c>
      <c r="D17" s="9"/>
    </row>
    <row r="18" spans="1:4" x14ac:dyDescent="0.35">
      <c r="A18" t="s">
        <v>64</v>
      </c>
      <c r="B18" t="s">
        <v>80</v>
      </c>
      <c r="C18" s="1">
        <v>6.3319740295410156</v>
      </c>
      <c r="D18" s="9"/>
    </row>
    <row r="19" spans="1:4" x14ac:dyDescent="0.35">
      <c r="A19" t="s">
        <v>64</v>
      </c>
      <c r="B19" t="s">
        <v>81</v>
      </c>
      <c r="C19" s="1">
        <v>28.756025314331055</v>
      </c>
      <c r="D19" s="9"/>
    </row>
    <row r="20" spans="1:4" x14ac:dyDescent="0.35">
      <c r="A20" t="s">
        <v>64</v>
      </c>
      <c r="B20" t="s">
        <v>82</v>
      </c>
      <c r="C20" s="1">
        <v>2.4053456261754036E-2</v>
      </c>
      <c r="D20" s="9"/>
    </row>
    <row r="21" spans="1:4" x14ac:dyDescent="0.35">
      <c r="A21" t="s">
        <v>64</v>
      </c>
      <c r="B21" t="s">
        <v>83</v>
      </c>
      <c r="C21" s="1">
        <v>0.50344294309616089</v>
      </c>
      <c r="D21" s="9"/>
    </row>
    <row r="22" spans="1:4" x14ac:dyDescent="0.35">
      <c r="A22" t="s">
        <v>64</v>
      </c>
      <c r="B22" t="s">
        <v>84</v>
      </c>
      <c r="C22" s="1">
        <v>0.26387873291969299</v>
      </c>
      <c r="D22" s="9"/>
    </row>
    <row r="23" spans="1:4" x14ac:dyDescent="0.35">
      <c r="A23" t="s">
        <v>64</v>
      </c>
      <c r="B23" t="s">
        <v>85</v>
      </c>
      <c r="C23" s="1">
        <v>1.1390827894210815</v>
      </c>
      <c r="D23" s="9"/>
    </row>
    <row r="24" spans="1:4" x14ac:dyDescent="0.35">
      <c r="A24" t="s">
        <v>64</v>
      </c>
      <c r="B24" t="s">
        <v>86</v>
      </c>
      <c r="C24" s="1">
        <v>1.6067554242908955E-3</v>
      </c>
      <c r="D24" s="9"/>
    </row>
    <row r="25" spans="1:4" x14ac:dyDescent="0.35">
      <c r="A25" t="s">
        <v>64</v>
      </c>
      <c r="B25" t="s">
        <v>87</v>
      </c>
      <c r="C25" s="1">
        <v>1.0865515796467662E-3</v>
      </c>
      <c r="D25" s="9"/>
    </row>
    <row r="26" spans="1:4" x14ac:dyDescent="0.35">
      <c r="A26" t="s">
        <v>64</v>
      </c>
      <c r="B26" t="s">
        <v>88</v>
      </c>
      <c r="C26" s="1">
        <v>0.13099382817745209</v>
      </c>
      <c r="D26" s="9"/>
    </row>
    <row r="27" spans="1:4" x14ac:dyDescent="0.35">
      <c r="A27" t="s">
        <v>64</v>
      </c>
      <c r="B27" t="s">
        <v>89</v>
      </c>
      <c r="C27" s="1">
        <v>3.6676225662231445</v>
      </c>
      <c r="D27" s="9"/>
    </row>
    <row r="28" spans="1:4" x14ac:dyDescent="0.35">
      <c r="A28" t="s">
        <v>33</v>
      </c>
      <c r="B28" t="s">
        <v>90</v>
      </c>
      <c r="C28" s="1">
        <v>1.9163407385349274E-2</v>
      </c>
      <c r="D28" s="9"/>
    </row>
    <row r="29" spans="1:4" x14ac:dyDescent="0.35">
      <c r="A29" t="s">
        <v>64</v>
      </c>
      <c r="B29" t="s">
        <v>91</v>
      </c>
      <c r="C29" s="1">
        <v>0.19048066437244415</v>
      </c>
      <c r="D29" s="9"/>
    </row>
    <row r="30" spans="1:4" x14ac:dyDescent="0.35">
      <c r="A30" t="s">
        <v>64</v>
      </c>
      <c r="B30" t="s">
        <v>92</v>
      </c>
      <c r="C30" s="1">
        <v>0</v>
      </c>
      <c r="D30" s="9"/>
    </row>
    <row r="31" spans="1:4" x14ac:dyDescent="0.35">
      <c r="A31" t="s">
        <v>64</v>
      </c>
      <c r="B31" t="s">
        <v>93</v>
      </c>
      <c r="C31" s="1">
        <v>6.0265506617724895E-3</v>
      </c>
      <c r="D31" s="9"/>
    </row>
    <row r="32" spans="1:4" x14ac:dyDescent="0.35">
      <c r="A32" t="s">
        <v>64</v>
      </c>
      <c r="B32" t="s">
        <v>94</v>
      </c>
      <c r="C32" s="1">
        <v>7.7330670319497585E-3</v>
      </c>
      <c r="D32" s="9"/>
    </row>
    <row r="33" spans="1:4" x14ac:dyDescent="0.35">
      <c r="A33" t="s">
        <v>64</v>
      </c>
      <c r="B33" t="s">
        <v>95</v>
      </c>
      <c r="C33" s="1">
        <v>0.10092984139919281</v>
      </c>
      <c r="D33" s="9"/>
    </row>
    <row r="34" spans="1:4" x14ac:dyDescent="0.35">
      <c r="A34" t="s">
        <v>64</v>
      </c>
      <c r="B34" t="s">
        <v>96</v>
      </c>
      <c r="C34" s="1">
        <v>2.7497932314872742E-3</v>
      </c>
      <c r="D34" s="9"/>
    </row>
    <row r="35" spans="1:4" x14ac:dyDescent="0.35">
      <c r="A35" t="s">
        <v>64</v>
      </c>
      <c r="B35" t="s">
        <v>97</v>
      </c>
      <c r="C35" s="1">
        <v>1.2995271943509579E-2</v>
      </c>
      <c r="D35" s="9"/>
    </row>
    <row r="36" spans="1:4" x14ac:dyDescent="0.35">
      <c r="A36" t="s">
        <v>64</v>
      </c>
      <c r="B36" t="s">
        <v>586</v>
      </c>
      <c r="C36" s="1">
        <v>8.8039245456457138E-3</v>
      </c>
      <c r="D36" s="9"/>
    </row>
    <row r="37" spans="1:4" x14ac:dyDescent="0.35">
      <c r="A37" t="s">
        <v>64</v>
      </c>
      <c r="B37" t="s">
        <v>98</v>
      </c>
      <c r="C37" s="1">
        <v>5.197158083319664E-3</v>
      </c>
      <c r="D37" s="9"/>
    </row>
    <row r="38" spans="1:4" x14ac:dyDescent="0.35">
      <c r="A38" t="s">
        <v>64</v>
      </c>
      <c r="B38" t="s">
        <v>99</v>
      </c>
      <c r="C38" s="1">
        <v>0.4487365186214447</v>
      </c>
      <c r="D38" s="9"/>
    </row>
    <row r="39" spans="1:4" x14ac:dyDescent="0.35">
      <c r="A39" t="s">
        <v>64</v>
      </c>
      <c r="B39" t="s">
        <v>100</v>
      </c>
      <c r="C39" s="1">
        <v>7.0899300277233124E-2</v>
      </c>
      <c r="D39" s="9"/>
    </row>
    <row r="40" spans="1:4" x14ac:dyDescent="0.35">
      <c r="A40" t="s">
        <v>64</v>
      </c>
      <c r="B40" t="s">
        <v>101</v>
      </c>
      <c r="C40" s="1">
        <v>4.3231219053268433E-2</v>
      </c>
      <c r="D40" s="9"/>
    </row>
    <row r="41" spans="1:4" x14ac:dyDescent="0.35">
      <c r="A41" t="s">
        <v>64</v>
      </c>
      <c r="B41" t="s">
        <v>102</v>
      </c>
      <c r="C41" s="1">
        <v>2.310597337782383E-2</v>
      </c>
      <c r="D41" s="9"/>
    </row>
    <row r="42" spans="1:4" x14ac:dyDescent="0.35">
      <c r="A42" t="s">
        <v>64</v>
      </c>
      <c r="B42" t="s">
        <v>103</v>
      </c>
      <c r="C42" s="1">
        <v>0.71150863170623779</v>
      </c>
      <c r="D42" s="9"/>
    </row>
    <row r="43" spans="1:4" x14ac:dyDescent="0.35">
      <c r="A43" t="s">
        <v>64</v>
      </c>
      <c r="B43" t="s">
        <v>104</v>
      </c>
      <c r="C43" s="1">
        <v>1.2573515065014362E-2</v>
      </c>
      <c r="D43" s="9"/>
    </row>
    <row r="44" spans="1:4" x14ac:dyDescent="0.35">
      <c r="A44" t="s">
        <v>64</v>
      </c>
      <c r="B44" t="s">
        <v>105</v>
      </c>
      <c r="C44" s="1">
        <v>1.0978909209370613E-2</v>
      </c>
      <c r="D44" s="9"/>
    </row>
    <row r="45" spans="1:4" x14ac:dyDescent="0.35">
      <c r="A45" t="s">
        <v>64</v>
      </c>
      <c r="B45" t="s">
        <v>106</v>
      </c>
      <c r="C45" s="1">
        <v>7.357635535299778E-3</v>
      </c>
      <c r="D45" s="9"/>
    </row>
    <row r="46" spans="1:4" x14ac:dyDescent="0.35">
      <c r="A46" t="s">
        <v>64</v>
      </c>
      <c r="B46" t="s">
        <v>107</v>
      </c>
      <c r="C46" s="1">
        <v>1.6007661819458008E-2</v>
      </c>
      <c r="D46" s="9"/>
    </row>
    <row r="47" spans="1:4" x14ac:dyDescent="0.35">
      <c r="A47" t="s">
        <v>64</v>
      </c>
      <c r="B47" t="s">
        <v>108</v>
      </c>
      <c r="C47" s="1">
        <v>0.12285557389259338</v>
      </c>
      <c r="D47" s="9"/>
    </row>
    <row r="48" spans="1:4" x14ac:dyDescent="0.35">
      <c r="A48" t="s">
        <v>64</v>
      </c>
      <c r="B48" t="s">
        <v>109</v>
      </c>
      <c r="C48" s="1">
        <v>5.0936758518218994E-2</v>
      </c>
      <c r="D48" s="9"/>
    </row>
    <row r="49" spans="1:4" x14ac:dyDescent="0.35">
      <c r="A49" t="s">
        <v>64</v>
      </c>
      <c r="B49" t="s">
        <v>110</v>
      </c>
      <c r="C49" s="1">
        <v>0</v>
      </c>
      <c r="D49" s="9"/>
    </row>
    <row r="50" spans="1:4" x14ac:dyDescent="0.35">
      <c r="A50" t="s">
        <v>64</v>
      </c>
      <c r="B50" t="s">
        <v>111</v>
      </c>
      <c r="C50" s="1">
        <v>0.53956055641174316</v>
      </c>
      <c r="D50" s="9"/>
    </row>
    <row r="51" spans="1:4" x14ac:dyDescent="0.35">
      <c r="A51" t="s">
        <v>64</v>
      </c>
      <c r="B51" t="s">
        <v>112</v>
      </c>
      <c r="C51" s="1">
        <v>0.14418800175189972</v>
      </c>
      <c r="D51" s="9"/>
    </row>
    <row r="52" spans="1:4" x14ac:dyDescent="0.35">
      <c r="A52" t="s">
        <v>64</v>
      </c>
      <c r="B52" t="s">
        <v>113</v>
      </c>
      <c r="C52" s="1">
        <v>3.2189738005399704E-2</v>
      </c>
      <c r="D52" s="9"/>
    </row>
    <row r="53" spans="1:4" x14ac:dyDescent="0.35">
      <c r="A53" t="s">
        <v>64</v>
      </c>
      <c r="B53" t="s">
        <v>114</v>
      </c>
      <c r="C53" s="1">
        <v>0</v>
      </c>
      <c r="D53" s="9"/>
    </row>
    <row r="54" spans="1:4" x14ac:dyDescent="0.35">
      <c r="A54" t="s">
        <v>64</v>
      </c>
      <c r="B54" t="s">
        <v>115</v>
      </c>
      <c r="C54" s="1">
        <v>1.2736774682998657</v>
      </c>
      <c r="D54" s="9"/>
    </row>
    <row r="55" spans="1:4" x14ac:dyDescent="0.35">
      <c r="A55" t="s">
        <v>64</v>
      </c>
      <c r="B55" t="s">
        <v>116</v>
      </c>
      <c r="C55" s="1">
        <v>1.2784850597381592</v>
      </c>
      <c r="D55" s="9"/>
    </row>
    <row r="56" spans="1:4" x14ac:dyDescent="0.35">
      <c r="A56" t="s">
        <v>64</v>
      </c>
      <c r="B56" t="s">
        <v>117</v>
      </c>
      <c r="C56" s="1">
        <v>0.76390719413757324</v>
      </c>
      <c r="D56" s="9"/>
    </row>
    <row r="57" spans="1:4" x14ac:dyDescent="0.35">
      <c r="A57" t="s">
        <v>64</v>
      </c>
      <c r="B57" t="s">
        <v>118</v>
      </c>
      <c r="C57" s="1">
        <v>9.2792794108390808E-2</v>
      </c>
      <c r="D57" s="9"/>
    </row>
    <row r="58" spans="1:4" x14ac:dyDescent="0.35">
      <c r="A58" t="s">
        <v>64</v>
      </c>
      <c r="B58" t="s">
        <v>119</v>
      </c>
      <c r="C58" s="1">
        <v>1.676999568939209</v>
      </c>
      <c r="D58" s="9"/>
    </row>
    <row r="59" spans="1:4" x14ac:dyDescent="0.35">
      <c r="A59" t="s">
        <v>34</v>
      </c>
      <c r="B59" t="s">
        <v>120</v>
      </c>
      <c r="C59" s="1">
        <v>0.29885274171829224</v>
      </c>
      <c r="D59" s="9"/>
    </row>
    <row r="60" spans="1:4" x14ac:dyDescent="0.35">
      <c r="A60" t="s">
        <v>64</v>
      </c>
      <c r="B60" t="s">
        <v>120</v>
      </c>
      <c r="C60" s="1">
        <v>1.2959861755371094</v>
      </c>
      <c r="D60" s="9"/>
    </row>
    <row r="61" spans="1:4" x14ac:dyDescent="0.35">
      <c r="A61" t="s">
        <v>64</v>
      </c>
      <c r="B61" t="s">
        <v>121</v>
      </c>
      <c r="C61" s="1">
        <v>2.4292947724461555E-2</v>
      </c>
      <c r="D61" s="9"/>
    </row>
    <row r="62" spans="1:4" x14ac:dyDescent="0.35">
      <c r="A62" t="s">
        <v>64</v>
      </c>
      <c r="B62" t="s">
        <v>122</v>
      </c>
      <c r="C62" s="1">
        <v>0.15269491076469421</v>
      </c>
      <c r="D62" s="9"/>
    </row>
    <row r="63" spans="1:4" x14ac:dyDescent="0.35">
      <c r="A63" t="s">
        <v>64</v>
      </c>
      <c r="B63" t="s">
        <v>123</v>
      </c>
      <c r="C63" s="1">
        <v>0.63967287540435791</v>
      </c>
      <c r="D63" s="9"/>
    </row>
    <row r="64" spans="1:4" x14ac:dyDescent="0.35">
      <c r="A64" t="s">
        <v>64</v>
      </c>
      <c r="B64" t="s">
        <v>124</v>
      </c>
      <c r="C64" s="1">
        <v>17.2099609375</v>
      </c>
      <c r="D64" s="9"/>
    </row>
    <row r="65" spans="1:4" x14ac:dyDescent="0.35">
      <c r="A65" t="s">
        <v>64</v>
      </c>
      <c r="B65" t="s">
        <v>125</v>
      </c>
      <c r="C65" s="1">
        <v>0.16639465093612671</v>
      </c>
      <c r="D65" s="9"/>
    </row>
    <row r="66" spans="1:4" x14ac:dyDescent="0.35">
      <c r="A66" t="s">
        <v>64</v>
      </c>
      <c r="B66" t="s">
        <v>126</v>
      </c>
      <c r="C66" s="1">
        <v>7.2048764228820801</v>
      </c>
      <c r="D66" s="9"/>
    </row>
    <row r="67" spans="1:4" x14ac:dyDescent="0.35">
      <c r="A67" t="s">
        <v>64</v>
      </c>
      <c r="B67" t="s">
        <v>127</v>
      </c>
      <c r="C67" s="1">
        <v>0.1473226398229599</v>
      </c>
      <c r="D67" s="9"/>
    </row>
    <row r="68" spans="1:4" x14ac:dyDescent="0.35">
      <c r="A68" t="s">
        <v>64</v>
      </c>
      <c r="B68" t="s">
        <v>128</v>
      </c>
      <c r="C68" s="1">
        <v>0.96158343553543091</v>
      </c>
      <c r="D68" s="9"/>
    </row>
    <row r="69" spans="1:4" x14ac:dyDescent="0.35">
      <c r="A69" t="s">
        <v>64</v>
      </c>
      <c r="B69" t="s">
        <v>129</v>
      </c>
      <c r="C69" s="1">
        <v>6.3133835792541504E-3</v>
      </c>
      <c r="D69" s="9"/>
    </row>
    <row r="70" spans="1:4" x14ac:dyDescent="0.35">
      <c r="A70" t="s">
        <v>64</v>
      </c>
      <c r="B70" t="s">
        <v>130</v>
      </c>
      <c r="C70" s="1">
        <v>0.38828516006469727</v>
      </c>
      <c r="D70" s="9"/>
    </row>
    <row r="71" spans="1:4" x14ac:dyDescent="0.35">
      <c r="A71" t="s">
        <v>64</v>
      </c>
      <c r="B71" t="s">
        <v>131</v>
      </c>
      <c r="C71" s="1">
        <v>1.9005414247512817</v>
      </c>
      <c r="D71" s="9"/>
    </row>
    <row r="72" spans="1:4" x14ac:dyDescent="0.35">
      <c r="A72" t="s">
        <v>64</v>
      </c>
      <c r="B72" t="s">
        <v>132</v>
      </c>
      <c r="C72" s="1">
        <v>0.50645101070404053</v>
      </c>
      <c r="D72" s="9"/>
    </row>
    <row r="73" spans="1:4" x14ac:dyDescent="0.35">
      <c r="A73" t="s">
        <v>64</v>
      </c>
      <c r="B73" t="s">
        <v>133</v>
      </c>
      <c r="C73" s="1">
        <v>1.6552443848922849E-3</v>
      </c>
      <c r="D73" s="9"/>
    </row>
    <row r="74" spans="1:4" x14ac:dyDescent="0.35">
      <c r="A74" t="s">
        <v>64</v>
      </c>
      <c r="B74" t="s">
        <v>134</v>
      </c>
      <c r="C74" s="1">
        <v>3.3884389400482178</v>
      </c>
      <c r="D74" s="9"/>
    </row>
    <row r="75" spans="1:4" x14ac:dyDescent="0.35">
      <c r="A75" t="s">
        <v>64</v>
      </c>
      <c r="B75" t="s">
        <v>135</v>
      </c>
      <c r="C75" s="1">
        <v>2.5174636393785477E-2</v>
      </c>
      <c r="D75" s="9"/>
    </row>
    <row r="76" spans="1:4" x14ac:dyDescent="0.35">
      <c r="A76" t="s">
        <v>64</v>
      </c>
      <c r="B76" t="s">
        <v>136</v>
      </c>
      <c r="C76" s="1">
        <v>7.5263686180114746</v>
      </c>
      <c r="D76" s="9"/>
    </row>
    <row r="77" spans="1:4" x14ac:dyDescent="0.35">
      <c r="A77" t="s">
        <v>64</v>
      </c>
      <c r="B77" t="s">
        <v>137</v>
      </c>
      <c r="C77" s="1">
        <v>2.7092506885528564</v>
      </c>
      <c r="D77" s="9"/>
    </row>
    <row r="78" spans="1:4" x14ac:dyDescent="0.35">
      <c r="A78" t="s">
        <v>64</v>
      </c>
      <c r="B78" t="s">
        <v>138</v>
      </c>
      <c r="C78" s="1">
        <v>4.8552729189395905E-2</v>
      </c>
      <c r="D78" s="9"/>
    </row>
    <row r="79" spans="1:4" x14ac:dyDescent="0.35">
      <c r="A79" t="s">
        <v>64</v>
      </c>
      <c r="B79" t="s">
        <v>139</v>
      </c>
      <c r="C79" s="1">
        <v>5.5653715133666992</v>
      </c>
      <c r="D79" s="9"/>
    </row>
    <row r="80" spans="1:4" x14ac:dyDescent="0.35">
      <c r="A80" t="s">
        <v>64</v>
      </c>
      <c r="B80" t="s">
        <v>140</v>
      </c>
      <c r="C80" s="1">
        <v>0.73319548368453979</v>
      </c>
      <c r="D80" s="9"/>
    </row>
    <row r="81" spans="1:4" x14ac:dyDescent="0.35">
      <c r="A81" t="s">
        <v>64</v>
      </c>
      <c r="B81" t="s">
        <v>141</v>
      </c>
      <c r="C81" s="1">
        <v>0.19782043993473053</v>
      </c>
      <c r="D81" s="9"/>
    </row>
    <row r="82" spans="1:4" x14ac:dyDescent="0.35">
      <c r="A82" t="s">
        <v>64</v>
      </c>
      <c r="B82" t="s">
        <v>142</v>
      </c>
      <c r="C82" s="1">
        <v>0.35253509879112244</v>
      </c>
      <c r="D82" s="9"/>
    </row>
    <row r="83" spans="1:4" x14ac:dyDescent="0.35">
      <c r="A83" t="s">
        <v>64</v>
      </c>
      <c r="B83" t="s">
        <v>143</v>
      </c>
      <c r="C83" s="1">
        <v>3.1518280506134033</v>
      </c>
      <c r="D83" s="9"/>
    </row>
    <row r="84" spans="1:4" x14ac:dyDescent="0.35">
      <c r="A84" t="s">
        <v>64</v>
      </c>
      <c r="B84" t="s">
        <v>144</v>
      </c>
      <c r="C84" s="1">
        <v>4.117277916520834E-3</v>
      </c>
      <c r="D84" s="9"/>
    </row>
    <row r="85" spans="1:4" x14ac:dyDescent="0.35">
      <c r="A85" t="s">
        <v>64</v>
      </c>
      <c r="B85" t="s">
        <v>145</v>
      </c>
      <c r="C85" s="1">
        <v>6.9242640165612102E-4</v>
      </c>
      <c r="D85" s="9"/>
    </row>
    <row r="86" spans="1:4" x14ac:dyDescent="0.35">
      <c r="A86" t="s">
        <v>64</v>
      </c>
      <c r="B86" t="s">
        <v>146</v>
      </c>
      <c r="C86" s="1">
        <v>8.9220171794295311E-3</v>
      </c>
      <c r="D86" s="9"/>
    </row>
    <row r="87" spans="1:4" x14ac:dyDescent="0.35">
      <c r="A87" t="s">
        <v>64</v>
      </c>
      <c r="B87" t="s">
        <v>147</v>
      </c>
      <c r="C87" s="1">
        <v>2.4925252422690392E-2</v>
      </c>
      <c r="D87" s="9"/>
    </row>
    <row r="88" spans="1:4" x14ac:dyDescent="0.35">
      <c r="A88" t="s">
        <v>64</v>
      </c>
      <c r="B88" t="s">
        <v>148</v>
      </c>
      <c r="C88" s="1">
        <v>0</v>
      </c>
      <c r="D88" s="9"/>
    </row>
    <row r="89" spans="1:4" x14ac:dyDescent="0.35">
      <c r="A89" t="s">
        <v>64</v>
      </c>
      <c r="B89" t="s">
        <v>149</v>
      </c>
      <c r="C89" s="1">
        <v>2.4607377126812935E-2</v>
      </c>
      <c r="D89" s="9"/>
    </row>
    <row r="90" spans="1:4" x14ac:dyDescent="0.35">
      <c r="A90" t="s">
        <v>64</v>
      </c>
      <c r="B90" t="s">
        <v>150</v>
      </c>
      <c r="C90" s="1">
        <v>2.5294952392578125</v>
      </c>
      <c r="D90" s="9"/>
    </row>
    <row r="91" spans="1:4" x14ac:dyDescent="0.35">
      <c r="A91" t="s">
        <v>35</v>
      </c>
      <c r="B91" t="s">
        <v>151</v>
      </c>
      <c r="C91" s="1">
        <v>1.0773693323135376</v>
      </c>
      <c r="D91" s="9"/>
    </row>
    <row r="92" spans="1:4" x14ac:dyDescent="0.35">
      <c r="A92" t="s">
        <v>64</v>
      </c>
      <c r="B92" t="s">
        <v>152</v>
      </c>
      <c r="C92" s="1">
        <v>0.42027288675308228</v>
      </c>
      <c r="D92" s="9"/>
    </row>
    <row r="93" spans="1:4" x14ac:dyDescent="0.35">
      <c r="A93" t="s">
        <v>64</v>
      </c>
      <c r="B93" t="s">
        <v>153</v>
      </c>
      <c r="C93" s="1">
        <v>14.346918106079102</v>
      </c>
      <c r="D93" s="9"/>
    </row>
    <row r="94" spans="1:4" x14ac:dyDescent="0.35">
      <c r="A94" t="s">
        <v>64</v>
      </c>
      <c r="B94" t="s">
        <v>154</v>
      </c>
      <c r="C94" s="1">
        <v>3.1218855381011963</v>
      </c>
      <c r="D94" s="9"/>
    </row>
    <row r="95" spans="1:4" x14ac:dyDescent="0.35">
      <c r="A95" t="s">
        <v>64</v>
      </c>
      <c r="B95" t="s">
        <v>155</v>
      </c>
      <c r="C95" s="1">
        <v>1.4518634080886841</v>
      </c>
      <c r="D95" s="9"/>
    </row>
    <row r="96" spans="1:4" x14ac:dyDescent="0.35">
      <c r="A96" t="s">
        <v>64</v>
      </c>
      <c r="B96" t="s">
        <v>156</v>
      </c>
      <c r="C96" s="1">
        <v>0.10654290020465851</v>
      </c>
      <c r="D96" s="9"/>
    </row>
    <row r="97" spans="1:4" x14ac:dyDescent="0.35">
      <c r="A97" t="s">
        <v>64</v>
      </c>
      <c r="B97" t="s">
        <v>157</v>
      </c>
      <c r="C97" s="1">
        <v>3.1903889030218124E-3</v>
      </c>
      <c r="D97" s="9"/>
    </row>
    <row r="98" spans="1:4" x14ac:dyDescent="0.35">
      <c r="A98" t="s">
        <v>64</v>
      </c>
      <c r="B98" t="s">
        <v>158</v>
      </c>
      <c r="C98" s="1">
        <v>1.1423081159591675</v>
      </c>
      <c r="D98" s="9"/>
    </row>
    <row r="99" spans="1:4" x14ac:dyDescent="0.35">
      <c r="A99" t="s">
        <v>64</v>
      </c>
      <c r="B99" t="s">
        <v>159</v>
      </c>
      <c r="C99" s="1">
        <v>2.9267861843109131</v>
      </c>
      <c r="D99" s="9"/>
    </row>
    <row r="100" spans="1:4" x14ac:dyDescent="0.35">
      <c r="A100" t="s">
        <v>64</v>
      </c>
      <c r="B100" t="s">
        <v>160</v>
      </c>
      <c r="C100" s="1">
        <v>0.77314436435699463</v>
      </c>
      <c r="D100" s="9"/>
    </row>
    <row r="101" spans="1:4" x14ac:dyDescent="0.35">
      <c r="A101" t="s">
        <v>64</v>
      </c>
      <c r="B101" t="s">
        <v>161</v>
      </c>
      <c r="C101" s="1">
        <v>17.732582092285156</v>
      </c>
      <c r="D101" s="9"/>
    </row>
    <row r="102" spans="1:4" x14ac:dyDescent="0.35">
      <c r="A102" t="s">
        <v>64</v>
      </c>
      <c r="B102" t="s">
        <v>162</v>
      </c>
      <c r="C102" s="1">
        <v>0.23855414986610413</v>
      </c>
      <c r="D102" s="9"/>
    </row>
    <row r="103" spans="1:4" x14ac:dyDescent="0.35">
      <c r="A103" t="s">
        <v>64</v>
      </c>
      <c r="B103" t="s">
        <v>163</v>
      </c>
      <c r="C103" s="1">
        <v>0.18954543769359589</v>
      </c>
      <c r="D103" s="9"/>
    </row>
    <row r="104" spans="1:4" x14ac:dyDescent="0.35">
      <c r="A104" t="s">
        <v>64</v>
      </c>
      <c r="B104" t="s">
        <v>164</v>
      </c>
      <c r="C104" s="1">
        <v>28.993452072143555</v>
      </c>
      <c r="D104" s="9"/>
    </row>
    <row r="105" spans="1:4" x14ac:dyDescent="0.35">
      <c r="A105" t="s">
        <v>165</v>
      </c>
      <c r="B105" t="s">
        <v>166</v>
      </c>
      <c r="C105" s="1">
        <v>6.70311797875911E-4</v>
      </c>
      <c r="D105" s="9"/>
    </row>
    <row r="106" spans="1:4" x14ac:dyDescent="0.35">
      <c r="A106" t="s">
        <v>64</v>
      </c>
      <c r="B106" t="s">
        <v>167</v>
      </c>
      <c r="C106" s="1">
        <v>7.910815766081214E-4</v>
      </c>
      <c r="D106" s="9"/>
    </row>
    <row r="107" spans="1:4" x14ac:dyDescent="0.35">
      <c r="A107" t="s">
        <v>64</v>
      </c>
      <c r="B107" t="s">
        <v>168</v>
      </c>
      <c r="C107" s="1">
        <v>8.8587019126862288E-4</v>
      </c>
      <c r="D107" s="9"/>
    </row>
    <row r="108" spans="1:4" x14ac:dyDescent="0.35">
      <c r="A108" t="s">
        <v>64</v>
      </c>
      <c r="B108" t="s">
        <v>169</v>
      </c>
      <c r="C108" s="1">
        <v>0.1956811398267746</v>
      </c>
      <c r="D108" s="9"/>
    </row>
    <row r="109" spans="1:4" x14ac:dyDescent="0.35">
      <c r="A109" t="s">
        <v>64</v>
      </c>
      <c r="B109" t="s">
        <v>170</v>
      </c>
      <c r="C109" s="1">
        <v>4.6972908079624176E-2</v>
      </c>
      <c r="D109" s="9"/>
    </row>
    <row r="110" spans="1:4" x14ac:dyDescent="0.35">
      <c r="A110" t="s">
        <v>64</v>
      </c>
      <c r="B110" t="s">
        <v>171</v>
      </c>
      <c r="C110" s="1">
        <v>3.4643441904336214E-3</v>
      </c>
      <c r="D110" s="9"/>
    </row>
    <row r="111" spans="1:4" x14ac:dyDescent="0.35">
      <c r="A111" t="s">
        <v>64</v>
      </c>
      <c r="B111" t="s">
        <v>172</v>
      </c>
      <c r="C111" s="1">
        <v>1.2504255399107933E-2</v>
      </c>
      <c r="D111" s="9"/>
    </row>
    <row r="112" spans="1:4" x14ac:dyDescent="0.35">
      <c r="A112" t="s">
        <v>64</v>
      </c>
      <c r="B112" t="s">
        <v>173</v>
      </c>
      <c r="C112" s="1">
        <v>1.5044552274048328E-2</v>
      </c>
      <c r="D112" s="9"/>
    </row>
    <row r="113" spans="1:6" x14ac:dyDescent="0.35">
      <c r="A113" t="s">
        <v>64</v>
      </c>
      <c r="B113" t="s">
        <v>174</v>
      </c>
      <c r="C113" s="1">
        <v>5.3342274622991681E-4</v>
      </c>
      <c r="D113" s="9"/>
    </row>
    <row r="114" spans="1:6" x14ac:dyDescent="0.35">
      <c r="A114" t="s">
        <v>64</v>
      </c>
      <c r="B114" t="s">
        <v>175</v>
      </c>
      <c r="C114" s="1">
        <v>2.6500932290218771E-4</v>
      </c>
      <c r="D114" s="9"/>
    </row>
    <row r="115" spans="1:6" x14ac:dyDescent="0.35">
      <c r="A115" t="s">
        <v>64</v>
      </c>
      <c r="B115" t="s">
        <v>176</v>
      </c>
      <c r="C115" s="1">
        <v>3.8033756427466869E-3</v>
      </c>
      <c r="D115" s="9"/>
    </row>
    <row r="116" spans="1:6" x14ac:dyDescent="0.35">
      <c r="A116" t="s">
        <v>64</v>
      </c>
      <c r="B116" t="s">
        <v>177</v>
      </c>
      <c r="C116" s="1">
        <v>0.19756694138050079</v>
      </c>
      <c r="D116" s="9"/>
    </row>
    <row r="117" spans="1:6" x14ac:dyDescent="0.35">
      <c r="A117" t="s">
        <v>64</v>
      </c>
      <c r="B117" t="s">
        <v>178</v>
      </c>
      <c r="C117" s="1">
        <v>5.8307393919676542E-4</v>
      </c>
      <c r="D117" s="9"/>
    </row>
    <row r="118" spans="1:6" x14ac:dyDescent="0.35">
      <c r="A118" t="s">
        <v>64</v>
      </c>
      <c r="B118" t="s">
        <v>179</v>
      </c>
      <c r="C118" s="1">
        <v>1.2642487417906523E-3</v>
      </c>
      <c r="D118" s="9"/>
    </row>
    <row r="119" spans="1:6" x14ac:dyDescent="0.35">
      <c r="A119" t="s">
        <v>64</v>
      </c>
      <c r="B119" t="s">
        <v>180</v>
      </c>
      <c r="C119" s="1">
        <v>7.2359119076281786E-4</v>
      </c>
      <c r="D119" s="9"/>
    </row>
    <row r="120" spans="1:6" x14ac:dyDescent="0.35">
      <c r="A120" t="s">
        <v>64</v>
      </c>
      <c r="B120" t="s">
        <v>181</v>
      </c>
      <c r="C120" s="1">
        <v>9.1494908556342125E-3</v>
      </c>
      <c r="D120" s="9"/>
    </row>
    <row r="121" spans="1:6" x14ac:dyDescent="0.35">
      <c r="A121" t="s">
        <v>64</v>
      </c>
      <c r="B121" t="s">
        <v>182</v>
      </c>
      <c r="C121" s="1">
        <v>4.4590115430764854E-4</v>
      </c>
      <c r="D121" s="9"/>
    </row>
    <row r="122" spans="1:6" x14ac:dyDescent="0.35">
      <c r="A122" t="s">
        <v>64</v>
      </c>
      <c r="B122" t="s">
        <v>183</v>
      </c>
      <c r="C122" s="1">
        <v>2.5632667820900679E-3</v>
      </c>
      <c r="D122" s="9"/>
    </row>
    <row r="123" spans="1:6" x14ac:dyDescent="0.35">
      <c r="A123" t="s">
        <v>64</v>
      </c>
      <c r="B123" t="s">
        <v>184</v>
      </c>
      <c r="C123" s="1">
        <v>0.12652860581874847</v>
      </c>
      <c r="D123" s="9"/>
    </row>
    <row r="124" spans="1:6" x14ac:dyDescent="0.35">
      <c r="A124" t="s">
        <v>64</v>
      </c>
      <c r="B124" t="s">
        <v>185</v>
      </c>
      <c r="C124" s="1">
        <v>2.5979725178331137E-3</v>
      </c>
      <c r="D124" s="9"/>
      <c r="F124" s="1"/>
    </row>
    <row r="125" spans="1:6" x14ac:dyDescent="0.35">
      <c r="A125" t="s">
        <v>64</v>
      </c>
      <c r="B125" t="s">
        <v>186</v>
      </c>
      <c r="C125" s="1">
        <v>0.20383819937705994</v>
      </c>
      <c r="D125" s="9"/>
    </row>
    <row r="126" spans="1:6" x14ac:dyDescent="0.35">
      <c r="A126" t="s">
        <v>64</v>
      </c>
      <c r="B126" t="s">
        <v>187</v>
      </c>
      <c r="C126" s="1">
        <v>2.7296887128613889E-4</v>
      </c>
      <c r="D126" s="9"/>
    </row>
    <row r="127" spans="1:6" x14ac:dyDescent="0.35">
      <c r="A127" t="s">
        <v>64</v>
      </c>
      <c r="B127" t="s">
        <v>188</v>
      </c>
      <c r="C127" s="1">
        <v>0.10286467522382736</v>
      </c>
      <c r="D127" s="9"/>
    </row>
    <row r="128" spans="1:6" x14ac:dyDescent="0.35">
      <c r="A128" t="s">
        <v>64</v>
      </c>
      <c r="B128" t="s">
        <v>189</v>
      </c>
      <c r="C128" s="1">
        <v>4.7380127944052219E-4</v>
      </c>
      <c r="D128" s="9"/>
    </row>
    <row r="129" spans="1:4" x14ac:dyDescent="0.35">
      <c r="A129" t="s">
        <v>64</v>
      </c>
      <c r="B129" t="s">
        <v>190</v>
      </c>
      <c r="C129" s="1">
        <v>1.4526912709698081E-3</v>
      </c>
      <c r="D129" s="9"/>
    </row>
    <row r="130" spans="1:4" x14ac:dyDescent="0.35">
      <c r="A130" t="s">
        <v>64</v>
      </c>
      <c r="B130" t="s">
        <v>191</v>
      </c>
      <c r="C130" s="1">
        <v>6.1353851109743118E-2</v>
      </c>
      <c r="D130" s="9"/>
    </row>
    <row r="131" spans="1:4" x14ac:dyDescent="0.35">
      <c r="A131" t="s">
        <v>64</v>
      </c>
      <c r="B131" t="s">
        <v>192</v>
      </c>
      <c r="C131" s="1">
        <v>0</v>
      </c>
      <c r="D131" s="9"/>
    </row>
    <row r="132" spans="1:4" x14ac:dyDescent="0.35">
      <c r="A132" t="s">
        <v>64</v>
      </c>
      <c r="B132" t="s">
        <v>193</v>
      </c>
      <c r="C132" s="1">
        <v>5.3532999008893967E-3</v>
      </c>
      <c r="D132" s="9"/>
    </row>
    <row r="133" spans="1:4" x14ac:dyDescent="0.35">
      <c r="A133" t="s">
        <v>64</v>
      </c>
      <c r="B133" t="s">
        <v>194</v>
      </c>
      <c r="C133" s="1">
        <v>7.0838246028870344E-4</v>
      </c>
      <c r="D133" s="9"/>
    </row>
    <row r="134" spans="1:4" x14ac:dyDescent="0.35">
      <c r="A134" t="s">
        <v>64</v>
      </c>
      <c r="B134" t="s">
        <v>195</v>
      </c>
      <c r="C134" s="1">
        <v>9.7936391830444336E-2</v>
      </c>
      <c r="D134" s="9"/>
    </row>
    <row r="135" spans="1:4" x14ac:dyDescent="0.35">
      <c r="A135" t="s">
        <v>64</v>
      </c>
      <c r="B135" t="s">
        <v>196</v>
      </c>
      <c r="C135" s="1">
        <v>0.54863119125366211</v>
      </c>
      <c r="D135" s="9"/>
    </row>
    <row r="136" spans="1:4" x14ac:dyDescent="0.35">
      <c r="A136" t="s">
        <v>64</v>
      </c>
      <c r="B136" t="s">
        <v>197</v>
      </c>
      <c r="C136" s="1">
        <v>1.1667381525039673</v>
      </c>
      <c r="D136" s="9"/>
    </row>
    <row r="137" spans="1:4" x14ac:dyDescent="0.35">
      <c r="A137" t="s">
        <v>64</v>
      </c>
      <c r="B137" t="s">
        <v>198</v>
      </c>
      <c r="C137" s="1">
        <v>0.12806990742683411</v>
      </c>
      <c r="D137" s="9"/>
    </row>
    <row r="138" spans="1:4" x14ac:dyDescent="0.35">
      <c r="A138" t="s">
        <v>64</v>
      </c>
      <c r="B138" t="s">
        <v>199</v>
      </c>
      <c r="C138" s="1">
        <v>3.628833219408989E-2</v>
      </c>
      <c r="D138" s="9"/>
    </row>
    <row r="139" spans="1:4" x14ac:dyDescent="0.35">
      <c r="A139" t="s">
        <v>64</v>
      </c>
      <c r="B139" t="s">
        <v>200</v>
      </c>
      <c r="C139" s="1">
        <v>3.3224825165234506E-4</v>
      </c>
      <c r="D139" s="9"/>
    </row>
    <row r="140" spans="1:4" x14ac:dyDescent="0.35">
      <c r="A140" t="s">
        <v>64</v>
      </c>
      <c r="B140" t="s">
        <v>201</v>
      </c>
      <c r="C140" s="1">
        <v>6.7367847077548504E-4</v>
      </c>
      <c r="D140" s="9"/>
    </row>
    <row r="141" spans="1:4" x14ac:dyDescent="0.35">
      <c r="A141" t="s">
        <v>64</v>
      </c>
      <c r="B141" t="s">
        <v>202</v>
      </c>
      <c r="C141" s="1">
        <v>5.9494813904166222E-3</v>
      </c>
      <c r="D141" s="9"/>
    </row>
    <row r="142" spans="1:4" x14ac:dyDescent="0.35">
      <c r="A142" t="s">
        <v>64</v>
      </c>
      <c r="B142" t="s">
        <v>203</v>
      </c>
      <c r="C142" s="1">
        <v>2.170478692278266E-3</v>
      </c>
      <c r="D142" s="9"/>
    </row>
    <row r="143" spans="1:4" x14ac:dyDescent="0.35">
      <c r="A143" t="s">
        <v>64</v>
      </c>
      <c r="B143" t="s">
        <v>204</v>
      </c>
      <c r="C143" s="1">
        <v>3.0166993383318186E-4</v>
      </c>
      <c r="D143" s="9"/>
    </row>
    <row r="144" spans="1:4" x14ac:dyDescent="0.35">
      <c r="A144" t="s">
        <v>64</v>
      </c>
      <c r="B144" t="s">
        <v>205</v>
      </c>
      <c r="C144" s="1">
        <v>2.1364966407418251E-2</v>
      </c>
      <c r="D144" s="9"/>
    </row>
    <row r="145" spans="1:4" x14ac:dyDescent="0.35">
      <c r="A145" t="s">
        <v>64</v>
      </c>
      <c r="B145" t="s">
        <v>206</v>
      </c>
      <c r="C145" s="1">
        <v>2.2911212872713804E-3</v>
      </c>
      <c r="D145" s="9"/>
    </row>
    <row r="146" spans="1:4" x14ac:dyDescent="0.35">
      <c r="A146" t="s">
        <v>64</v>
      </c>
      <c r="B146" t="s">
        <v>207</v>
      </c>
      <c r="C146" s="1">
        <v>4.3408948928117752E-2</v>
      </c>
      <c r="D146" s="9"/>
    </row>
    <row r="147" spans="1:4" x14ac:dyDescent="0.35">
      <c r="A147" t="s">
        <v>64</v>
      </c>
      <c r="B147" t="s">
        <v>208</v>
      </c>
      <c r="C147" s="1">
        <v>1.3954279944300652E-2</v>
      </c>
      <c r="D147" s="9"/>
    </row>
    <row r="148" spans="1:4" x14ac:dyDescent="0.35">
      <c r="A148" t="s">
        <v>64</v>
      </c>
      <c r="B148" t="s">
        <v>209</v>
      </c>
      <c r="C148" s="1">
        <v>3.9673939347267151E-2</v>
      </c>
      <c r="D148" s="9"/>
    </row>
    <row r="149" spans="1:4" x14ac:dyDescent="0.35">
      <c r="A149" t="s">
        <v>64</v>
      </c>
      <c r="B149" t="s">
        <v>210</v>
      </c>
      <c r="C149" s="1">
        <v>2.6994265615940094E-2</v>
      </c>
      <c r="D149" s="9"/>
    </row>
    <row r="150" spans="1:4" x14ac:dyDescent="0.35">
      <c r="A150" t="s">
        <v>64</v>
      </c>
      <c r="B150" t="s">
        <v>211</v>
      </c>
      <c r="C150" s="1">
        <v>0</v>
      </c>
      <c r="D150" s="9"/>
    </row>
    <row r="151" spans="1:4" x14ac:dyDescent="0.35">
      <c r="A151" t="s">
        <v>64</v>
      </c>
      <c r="B151" t="s">
        <v>212</v>
      </c>
      <c r="C151" s="1">
        <v>2.8045283397659659E-4</v>
      </c>
      <c r="D151" s="9"/>
    </row>
    <row r="152" spans="1:4" x14ac:dyDescent="0.35">
      <c r="A152" t="s">
        <v>64</v>
      </c>
      <c r="B152" t="s">
        <v>213</v>
      </c>
      <c r="C152" s="1">
        <v>0.31265750527381897</v>
      </c>
      <c r="D152" s="9"/>
    </row>
    <row r="153" spans="1:4" x14ac:dyDescent="0.35">
      <c r="A153" t="s">
        <v>64</v>
      </c>
      <c r="B153" t="s">
        <v>214</v>
      </c>
      <c r="C153" s="1">
        <v>4.7638878226280212E-2</v>
      </c>
      <c r="D153" s="9"/>
    </row>
    <row r="154" spans="1:4" x14ac:dyDescent="0.35">
      <c r="A154" t="s">
        <v>64</v>
      </c>
      <c r="B154" t="s">
        <v>215</v>
      </c>
      <c r="C154" s="1">
        <v>3.6968479980714619E-4</v>
      </c>
      <c r="D154" s="9"/>
    </row>
    <row r="155" spans="1:4" x14ac:dyDescent="0.35">
      <c r="A155" t="s">
        <v>64</v>
      </c>
      <c r="B155" t="s">
        <v>216</v>
      </c>
      <c r="C155" s="1">
        <v>0.37725555896759033</v>
      </c>
      <c r="D155" s="9"/>
    </row>
    <row r="156" spans="1:4" x14ac:dyDescent="0.35">
      <c r="A156" t="s">
        <v>64</v>
      </c>
      <c r="B156" t="s">
        <v>217</v>
      </c>
      <c r="C156" s="1">
        <v>2.6979006361216307E-4</v>
      </c>
      <c r="D156" s="9"/>
    </row>
    <row r="157" spans="1:4" x14ac:dyDescent="0.35">
      <c r="A157" t="s">
        <v>64</v>
      </c>
      <c r="B157" t="s">
        <v>218</v>
      </c>
      <c r="C157" s="1">
        <v>9.38754603266716E-2</v>
      </c>
      <c r="D157" s="9"/>
    </row>
    <row r="158" spans="1:4" x14ac:dyDescent="0.35">
      <c r="A158" t="s">
        <v>64</v>
      </c>
      <c r="B158" t="s">
        <v>219</v>
      </c>
      <c r="C158" s="1">
        <v>6.2616746872663498E-3</v>
      </c>
      <c r="D158" s="9"/>
    </row>
    <row r="159" spans="1:4" x14ac:dyDescent="0.35">
      <c r="A159" t="s">
        <v>64</v>
      </c>
      <c r="B159" t="s">
        <v>220</v>
      </c>
      <c r="C159" s="1">
        <v>0</v>
      </c>
      <c r="D159" s="9"/>
    </row>
    <row r="160" spans="1:4" x14ac:dyDescent="0.35">
      <c r="A160" t="s">
        <v>64</v>
      </c>
      <c r="B160" t="s">
        <v>221</v>
      </c>
      <c r="C160" s="1">
        <v>3.8738935836590827E-4</v>
      </c>
      <c r="D160" s="9"/>
    </row>
    <row r="161" spans="1:4" x14ac:dyDescent="0.35">
      <c r="A161" t="s">
        <v>64</v>
      </c>
      <c r="B161" t="s">
        <v>222</v>
      </c>
      <c r="C161" s="1">
        <v>0</v>
      </c>
      <c r="D161" s="9"/>
    </row>
    <row r="162" spans="1:4" x14ac:dyDescent="0.35">
      <c r="A162" t="s">
        <v>64</v>
      </c>
      <c r="B162" t="s">
        <v>223</v>
      </c>
      <c r="C162" s="1">
        <v>0.33581128716468811</v>
      </c>
      <c r="D162" s="9"/>
    </row>
    <row r="163" spans="1:4" x14ac:dyDescent="0.35">
      <c r="A163" t="s">
        <v>64</v>
      </c>
      <c r="B163" t="s">
        <v>224</v>
      </c>
      <c r="C163" s="1">
        <v>5.0500545501708984</v>
      </c>
      <c r="D163" s="9"/>
    </row>
    <row r="164" spans="1:4" x14ac:dyDescent="0.35">
      <c r="A164" t="s">
        <v>64</v>
      </c>
      <c r="B164" t="s">
        <v>225</v>
      </c>
      <c r="C164" s="1">
        <v>8.6747313616797328E-4</v>
      </c>
      <c r="D164" s="9"/>
    </row>
    <row r="165" spans="1:4" x14ac:dyDescent="0.35">
      <c r="A165" t="s">
        <v>36</v>
      </c>
      <c r="B165" t="s">
        <v>226</v>
      </c>
      <c r="C165" s="1">
        <v>14.895478248596191</v>
      </c>
      <c r="D165" s="9"/>
    </row>
    <row r="166" spans="1:4" x14ac:dyDescent="0.35">
      <c r="A166" t="s">
        <v>64</v>
      </c>
      <c r="B166" t="s">
        <v>227</v>
      </c>
      <c r="C166" s="1">
        <v>44.998447418212891</v>
      </c>
      <c r="D166" s="9"/>
    </row>
    <row r="167" spans="1:4" x14ac:dyDescent="0.35">
      <c r="A167" t="s">
        <v>64</v>
      </c>
      <c r="B167" t="s">
        <v>228</v>
      </c>
      <c r="C167" s="1">
        <v>2.7439754921942949E-3</v>
      </c>
      <c r="D167" s="9"/>
    </row>
    <row r="168" spans="1:4" x14ac:dyDescent="0.35">
      <c r="A168" t="s">
        <v>64</v>
      </c>
      <c r="B168" t="s">
        <v>229</v>
      </c>
      <c r="C168" s="1">
        <v>518.4300537109375</v>
      </c>
      <c r="D168" s="9"/>
    </row>
    <row r="169" spans="1:4" x14ac:dyDescent="0.35">
      <c r="A169" t="s">
        <v>64</v>
      </c>
      <c r="B169" t="s">
        <v>230</v>
      </c>
      <c r="C169" s="1">
        <v>0</v>
      </c>
      <c r="D169" s="9"/>
    </row>
    <row r="170" spans="1:4" x14ac:dyDescent="0.35">
      <c r="A170" t="s">
        <v>64</v>
      </c>
      <c r="B170" t="s">
        <v>231</v>
      </c>
      <c r="C170" s="1">
        <v>2.1771929264068604</v>
      </c>
      <c r="D170" s="9"/>
    </row>
    <row r="171" spans="1:4" x14ac:dyDescent="0.35">
      <c r="A171" t="s">
        <v>64</v>
      </c>
      <c r="B171" t="s">
        <v>232</v>
      </c>
      <c r="C171" s="1">
        <v>89.210090637207031</v>
      </c>
      <c r="D171" s="9"/>
    </row>
    <row r="172" spans="1:4" x14ac:dyDescent="0.35">
      <c r="A172" t="s">
        <v>64</v>
      </c>
      <c r="B172" t="s">
        <v>233</v>
      </c>
      <c r="C172" s="1">
        <v>3.3532652854919434</v>
      </c>
      <c r="D172" s="9"/>
    </row>
    <row r="173" spans="1:4" x14ac:dyDescent="0.35">
      <c r="A173" t="s">
        <v>37</v>
      </c>
      <c r="B173" t="s">
        <v>234</v>
      </c>
      <c r="C173" s="1">
        <v>21.927989959716797</v>
      </c>
      <c r="D173" s="9"/>
    </row>
    <row r="174" spans="1:4" x14ac:dyDescent="0.35">
      <c r="A174" t="s">
        <v>64</v>
      </c>
      <c r="B174" t="s">
        <v>235</v>
      </c>
      <c r="C174" s="1">
        <v>5.6782078742980957</v>
      </c>
      <c r="D174" s="9"/>
    </row>
    <row r="175" spans="1:4" x14ac:dyDescent="0.35">
      <c r="A175" t="s">
        <v>64</v>
      </c>
      <c r="B175" t="s">
        <v>236</v>
      </c>
      <c r="C175" s="1">
        <v>0.91381442546844482</v>
      </c>
      <c r="D175" s="9"/>
    </row>
    <row r="176" spans="1:4" x14ac:dyDescent="0.35">
      <c r="A176" t="s">
        <v>64</v>
      </c>
      <c r="B176" t="s">
        <v>237</v>
      </c>
      <c r="C176" s="1">
        <v>14.272969245910645</v>
      </c>
      <c r="D176" s="9"/>
    </row>
    <row r="177" spans="1:4" x14ac:dyDescent="0.35">
      <c r="A177" t="s">
        <v>64</v>
      </c>
      <c r="B177" t="s">
        <v>238</v>
      </c>
      <c r="C177" s="1">
        <v>11.695191383361816</v>
      </c>
      <c r="D177" s="9"/>
    </row>
    <row r="178" spans="1:4" x14ac:dyDescent="0.35">
      <c r="A178" t="s">
        <v>64</v>
      </c>
      <c r="B178" t="s">
        <v>239</v>
      </c>
      <c r="C178" s="1">
        <v>8.6211003363132477E-2</v>
      </c>
      <c r="D178" s="9"/>
    </row>
    <row r="179" spans="1:4" x14ac:dyDescent="0.35">
      <c r="A179" t="s">
        <v>64</v>
      </c>
      <c r="B179" t="s">
        <v>240</v>
      </c>
      <c r="C179" s="1">
        <v>13.383087158203125</v>
      </c>
      <c r="D179" s="9"/>
    </row>
    <row r="180" spans="1:4" x14ac:dyDescent="0.35">
      <c r="A180" t="s">
        <v>64</v>
      </c>
      <c r="B180" t="s">
        <v>241</v>
      </c>
      <c r="C180" s="1">
        <v>5.1155953407287598</v>
      </c>
      <c r="D180" s="9"/>
    </row>
    <row r="181" spans="1:4" x14ac:dyDescent="0.35">
      <c r="A181" t="s">
        <v>64</v>
      </c>
      <c r="B181" t="s">
        <v>242</v>
      </c>
      <c r="C181" s="1">
        <v>11.804706573486328</v>
      </c>
      <c r="D181" s="9"/>
    </row>
    <row r="182" spans="1:4" x14ac:dyDescent="0.35">
      <c r="A182" t="s">
        <v>64</v>
      </c>
      <c r="B182" t="s">
        <v>243</v>
      </c>
      <c r="C182" s="1">
        <v>0.33326968550682068</v>
      </c>
      <c r="D182" s="9"/>
    </row>
    <row r="183" spans="1:4" x14ac:dyDescent="0.35">
      <c r="A183" t="s">
        <v>64</v>
      </c>
      <c r="B183" t="s">
        <v>244</v>
      </c>
      <c r="C183" s="1">
        <v>95.05133056640625</v>
      </c>
      <c r="D183" s="9"/>
    </row>
    <row r="184" spans="1:4" x14ac:dyDescent="0.35">
      <c r="A184" t="s">
        <v>64</v>
      </c>
      <c r="B184" t="s">
        <v>245</v>
      </c>
      <c r="C184" s="1">
        <v>4.3333992958068848</v>
      </c>
      <c r="D184" s="9"/>
    </row>
    <row r="185" spans="1:4" x14ac:dyDescent="0.35">
      <c r="A185" t="s">
        <v>64</v>
      </c>
      <c r="B185" t="s">
        <v>246</v>
      </c>
      <c r="C185" s="1">
        <v>10.153810501098633</v>
      </c>
      <c r="D185" s="9"/>
    </row>
    <row r="186" spans="1:4" x14ac:dyDescent="0.35">
      <c r="A186" t="s">
        <v>64</v>
      </c>
      <c r="B186" t="s">
        <v>247</v>
      </c>
      <c r="C186" s="1">
        <v>1.1150742769241333</v>
      </c>
      <c r="D186" s="9"/>
    </row>
    <row r="187" spans="1:4" x14ac:dyDescent="0.35">
      <c r="A187" t="s">
        <v>64</v>
      </c>
      <c r="B187" t="s">
        <v>248</v>
      </c>
      <c r="C187" s="1">
        <v>2.4256305694580078</v>
      </c>
      <c r="D187" s="9"/>
    </row>
    <row r="188" spans="1:4" x14ac:dyDescent="0.35">
      <c r="A188" t="s">
        <v>64</v>
      </c>
      <c r="B188" t="s">
        <v>249</v>
      </c>
      <c r="C188" s="1">
        <v>0.65412348508834839</v>
      </c>
      <c r="D188" s="9"/>
    </row>
    <row r="189" spans="1:4" x14ac:dyDescent="0.35">
      <c r="A189" t="s">
        <v>64</v>
      </c>
      <c r="B189" t="s">
        <v>250</v>
      </c>
      <c r="C189" s="1">
        <v>57.989753723144531</v>
      </c>
      <c r="D189" s="9"/>
    </row>
    <row r="190" spans="1:4" x14ac:dyDescent="0.35">
      <c r="A190" t="s">
        <v>64</v>
      </c>
      <c r="B190" t="s">
        <v>251</v>
      </c>
      <c r="C190" s="1">
        <v>0.25677603483200073</v>
      </c>
      <c r="D190" s="9"/>
    </row>
    <row r="191" spans="1:4" x14ac:dyDescent="0.35">
      <c r="A191" t="s">
        <v>64</v>
      </c>
      <c r="B191" t="s">
        <v>252</v>
      </c>
      <c r="C191" s="1">
        <v>1.2137876749038696</v>
      </c>
      <c r="D191" s="9"/>
    </row>
    <row r="192" spans="1:4" x14ac:dyDescent="0.35">
      <c r="A192" t="s">
        <v>64</v>
      </c>
      <c r="B192" t="s">
        <v>253</v>
      </c>
      <c r="C192" s="1">
        <v>15.474034309387207</v>
      </c>
      <c r="D192" s="9"/>
    </row>
    <row r="193" spans="1:4" x14ac:dyDescent="0.35">
      <c r="A193" t="s">
        <v>64</v>
      </c>
      <c r="B193" t="s">
        <v>254</v>
      </c>
      <c r="C193" s="1">
        <v>5.8467912673950195</v>
      </c>
      <c r="D193" s="9"/>
    </row>
    <row r="194" spans="1:4" x14ac:dyDescent="0.35">
      <c r="A194" t="s">
        <v>64</v>
      </c>
      <c r="B194" t="s">
        <v>255</v>
      </c>
      <c r="C194" s="1">
        <v>1.2602119445800781</v>
      </c>
      <c r="D194" s="9"/>
    </row>
    <row r="195" spans="1:4" x14ac:dyDescent="0.35">
      <c r="A195" t="s">
        <v>64</v>
      </c>
      <c r="B195" t="s">
        <v>256</v>
      </c>
      <c r="C195" s="1">
        <v>37.831752777099609</v>
      </c>
      <c r="D195" s="9"/>
    </row>
    <row r="196" spans="1:4" x14ac:dyDescent="0.35">
      <c r="A196" t="s">
        <v>64</v>
      </c>
      <c r="B196" t="s">
        <v>257</v>
      </c>
      <c r="C196" s="1">
        <v>1.3724865913391113</v>
      </c>
      <c r="D196" s="9"/>
    </row>
    <row r="197" spans="1:4" x14ac:dyDescent="0.35">
      <c r="A197" t="s">
        <v>64</v>
      </c>
      <c r="B197" t="s">
        <v>258</v>
      </c>
      <c r="C197" s="1">
        <v>3.3326914310455322</v>
      </c>
      <c r="D197" s="9"/>
    </row>
    <row r="198" spans="1:4" x14ac:dyDescent="0.35">
      <c r="A198" t="s">
        <v>64</v>
      </c>
      <c r="B198" t="s">
        <v>259</v>
      </c>
      <c r="C198" s="1">
        <v>28.576896667480469</v>
      </c>
      <c r="D198" s="9"/>
    </row>
    <row r="199" spans="1:4" x14ac:dyDescent="0.35">
      <c r="A199" t="s">
        <v>64</v>
      </c>
      <c r="B199" t="s">
        <v>260</v>
      </c>
      <c r="C199" s="1">
        <v>19.262561798095703</v>
      </c>
      <c r="D199" s="9"/>
    </row>
    <row r="200" spans="1:4" x14ac:dyDescent="0.35">
      <c r="A200" t="s">
        <v>64</v>
      </c>
      <c r="B200" t="s">
        <v>261</v>
      </c>
      <c r="C200" s="1">
        <v>13.2696533203125</v>
      </c>
      <c r="D200" s="9"/>
    </row>
    <row r="201" spans="1:4" x14ac:dyDescent="0.35">
      <c r="A201" t="s">
        <v>64</v>
      </c>
      <c r="B201" t="s">
        <v>262</v>
      </c>
      <c r="C201" s="1">
        <v>1.2026487588882446</v>
      </c>
      <c r="D201" s="9"/>
    </row>
    <row r="202" spans="1:4" x14ac:dyDescent="0.35">
      <c r="A202" t="s">
        <v>64</v>
      </c>
      <c r="B202" t="s">
        <v>263</v>
      </c>
      <c r="C202" s="1">
        <v>2.0121077075600624E-2</v>
      </c>
      <c r="D202" s="9"/>
    </row>
    <row r="203" spans="1:4" x14ac:dyDescent="0.35">
      <c r="A203" t="s">
        <v>64</v>
      </c>
      <c r="B203" t="s">
        <v>264</v>
      </c>
      <c r="C203" s="1">
        <v>30.584943771362305</v>
      </c>
      <c r="D203" s="9"/>
    </row>
    <row r="204" spans="1:4" x14ac:dyDescent="0.35">
      <c r="A204" t="s">
        <v>64</v>
      </c>
      <c r="B204" t="s">
        <v>265</v>
      </c>
      <c r="C204" s="1">
        <v>0.80115675926208496</v>
      </c>
      <c r="D204" s="9"/>
    </row>
    <row r="205" spans="1:4" x14ac:dyDescent="0.35">
      <c r="A205" t="s">
        <v>64</v>
      </c>
      <c r="B205" t="s">
        <v>266</v>
      </c>
      <c r="C205" s="1">
        <v>22.764987945556641</v>
      </c>
      <c r="D205" s="9"/>
    </row>
    <row r="206" spans="1:4" x14ac:dyDescent="0.35">
      <c r="A206" t="s">
        <v>64</v>
      </c>
      <c r="B206" t="s">
        <v>267</v>
      </c>
      <c r="C206" s="1">
        <v>146.41635131835938</v>
      </c>
      <c r="D206" s="9"/>
    </row>
    <row r="207" spans="1:4" x14ac:dyDescent="0.35">
      <c r="A207" t="s">
        <v>64</v>
      </c>
      <c r="B207" t="s">
        <v>268</v>
      </c>
      <c r="C207" s="1">
        <v>9.9926652908325195</v>
      </c>
      <c r="D207" s="9"/>
    </row>
    <row r="208" spans="1:4" x14ac:dyDescent="0.35">
      <c r="A208" t="s">
        <v>64</v>
      </c>
      <c r="B208" t="s">
        <v>269</v>
      </c>
      <c r="C208" s="1">
        <v>6.0217723846435547</v>
      </c>
      <c r="D208" s="9"/>
    </row>
    <row r="209" spans="1:4" x14ac:dyDescent="0.35">
      <c r="A209" t="s">
        <v>64</v>
      </c>
      <c r="B209" t="s">
        <v>270</v>
      </c>
      <c r="C209" s="1">
        <v>1.5364644350484014E-3</v>
      </c>
      <c r="D209" s="9"/>
    </row>
    <row r="210" spans="1:4" x14ac:dyDescent="0.35">
      <c r="A210" t="s">
        <v>64</v>
      </c>
      <c r="B210" t="s">
        <v>271</v>
      </c>
      <c r="C210" s="1">
        <v>5.6287946701049805</v>
      </c>
      <c r="D210" s="9"/>
    </row>
    <row r="211" spans="1:4" x14ac:dyDescent="0.35">
      <c r="A211" t="s">
        <v>64</v>
      </c>
      <c r="B211" t="s">
        <v>272</v>
      </c>
      <c r="C211" s="1">
        <v>11.8858642578125</v>
      </c>
      <c r="D211" s="9"/>
    </row>
    <row r="212" spans="1:4" x14ac:dyDescent="0.35">
      <c r="A212" t="s">
        <v>64</v>
      </c>
      <c r="B212" t="s">
        <v>273</v>
      </c>
      <c r="C212" s="1">
        <v>24.133121490478516</v>
      </c>
      <c r="D212" s="9"/>
    </row>
    <row r="213" spans="1:4" x14ac:dyDescent="0.35">
      <c r="A213" t="s">
        <v>64</v>
      </c>
      <c r="B213" t="s">
        <v>274</v>
      </c>
      <c r="C213" s="1">
        <v>10.118624687194824</v>
      </c>
      <c r="D213" s="9"/>
    </row>
    <row r="214" spans="1:4" x14ac:dyDescent="0.35">
      <c r="A214" t="s">
        <v>64</v>
      </c>
      <c r="B214" t="s">
        <v>275</v>
      </c>
      <c r="C214" s="1">
        <v>37.666645050048828</v>
      </c>
      <c r="D214" s="9"/>
    </row>
    <row r="215" spans="1:4" x14ac:dyDescent="0.35">
      <c r="A215" t="s">
        <v>64</v>
      </c>
      <c r="B215" t="s">
        <v>276</v>
      </c>
      <c r="C215" s="1">
        <v>0.10564757883548737</v>
      </c>
      <c r="D215" s="9"/>
    </row>
    <row r="216" spans="1:4" x14ac:dyDescent="0.35">
      <c r="A216" t="s">
        <v>64</v>
      </c>
      <c r="B216" t="s">
        <v>277</v>
      </c>
      <c r="C216" s="1">
        <v>49.685409545898438</v>
      </c>
      <c r="D216" s="9"/>
    </row>
    <row r="217" spans="1:4" x14ac:dyDescent="0.35">
      <c r="A217" t="s">
        <v>64</v>
      </c>
      <c r="B217" t="s">
        <v>278</v>
      </c>
      <c r="C217" s="1">
        <v>5.1334137916564941</v>
      </c>
      <c r="D217" s="9"/>
    </row>
    <row r="218" spans="1:4" x14ac:dyDescent="0.35">
      <c r="A218" t="s">
        <v>64</v>
      </c>
      <c r="B218" t="s">
        <v>279</v>
      </c>
      <c r="C218" s="1">
        <v>34.404064178466797</v>
      </c>
      <c r="D218" s="9"/>
    </row>
    <row r="219" spans="1:4" x14ac:dyDescent="0.35">
      <c r="A219" t="s">
        <v>64</v>
      </c>
      <c r="B219" t="s">
        <v>280</v>
      </c>
      <c r="C219" s="1">
        <v>17.086555480957031</v>
      </c>
      <c r="D219" s="9"/>
    </row>
    <row r="220" spans="1:4" x14ac:dyDescent="0.35">
      <c r="A220" t="s">
        <v>64</v>
      </c>
      <c r="B220" t="s">
        <v>281</v>
      </c>
      <c r="C220" s="1">
        <v>10.78166675567627</v>
      </c>
    </row>
    <row r="223" spans="1:4" x14ac:dyDescent="0.35">
      <c r="C223">
        <f>SUM(C1:C219)</f>
        <v>1721.2744975775713</v>
      </c>
    </row>
    <row r="224" spans="1:4" x14ac:dyDescent="0.35">
      <c r="C224">
        <f>165/C223</f>
        <v>9.5859202139003438E-2</v>
      </c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231298-0404-47DD-B6B2-7D3A974BF358}">
  <dimension ref="A1:D220"/>
  <sheetViews>
    <sheetView topLeftCell="A11" zoomScale="86" zoomScaleNormal="130" workbookViewId="0">
      <selection activeCell="Q47" sqref="Q47"/>
    </sheetView>
  </sheetViews>
  <sheetFormatPr defaultRowHeight="14.5" x14ac:dyDescent="0.35"/>
  <sheetData>
    <row r="1" spans="1:4" x14ac:dyDescent="0.35">
      <c r="A1" t="s">
        <v>60</v>
      </c>
      <c r="B1" t="s">
        <v>61</v>
      </c>
      <c r="C1" t="s">
        <v>283</v>
      </c>
    </row>
    <row r="2" spans="1:4" x14ac:dyDescent="0.35">
      <c r="A2" t="s">
        <v>30</v>
      </c>
      <c r="B2" t="s">
        <v>63</v>
      </c>
      <c r="C2" s="1">
        <v>1.0774369351565838E-2</v>
      </c>
      <c r="D2" s="9"/>
    </row>
    <row r="3" spans="1:4" x14ac:dyDescent="0.35">
      <c r="A3" t="s">
        <v>64</v>
      </c>
      <c r="B3" t="s">
        <v>65</v>
      </c>
      <c r="C3" s="1">
        <v>4.2365679740905762</v>
      </c>
      <c r="D3" s="9"/>
    </row>
    <row r="4" spans="1:4" x14ac:dyDescent="0.35">
      <c r="A4" t="s">
        <v>64</v>
      </c>
      <c r="B4" t="s">
        <v>66</v>
      </c>
      <c r="C4" s="1">
        <v>193.1405029296875</v>
      </c>
      <c r="D4" s="9"/>
    </row>
    <row r="5" spans="1:4" x14ac:dyDescent="0.35">
      <c r="A5" t="s">
        <v>64</v>
      </c>
      <c r="B5" t="s">
        <v>67</v>
      </c>
      <c r="C5" s="1">
        <v>0.46139535307884216</v>
      </c>
      <c r="D5" s="9"/>
    </row>
    <row r="6" spans="1:4" x14ac:dyDescent="0.35">
      <c r="A6" t="s">
        <v>64</v>
      </c>
      <c r="B6" t="s">
        <v>68</v>
      </c>
      <c r="C6" s="1">
        <v>167.522216796875</v>
      </c>
      <c r="D6" s="9"/>
    </row>
    <row r="7" spans="1:4" x14ac:dyDescent="0.35">
      <c r="A7" t="s">
        <v>64</v>
      </c>
      <c r="B7" t="s">
        <v>69</v>
      </c>
      <c r="C7" s="1">
        <v>8.9763514697551727E-2</v>
      </c>
      <c r="D7" s="9"/>
    </row>
    <row r="8" spans="1:4" x14ac:dyDescent="0.35">
      <c r="A8" t="s">
        <v>64</v>
      </c>
      <c r="B8" t="s">
        <v>70</v>
      </c>
      <c r="C8" s="1">
        <v>6.4938640594482422</v>
      </c>
      <c r="D8" s="9"/>
    </row>
    <row r="9" spans="1:4" x14ac:dyDescent="0.35">
      <c r="A9" t="s">
        <v>64</v>
      </c>
      <c r="B9" t="s">
        <v>71</v>
      </c>
      <c r="C9" s="1">
        <v>5.226201057434082</v>
      </c>
      <c r="D9" s="9"/>
    </row>
    <row r="10" spans="1:4" x14ac:dyDescent="0.35">
      <c r="A10" t="s">
        <v>64</v>
      </c>
      <c r="B10" t="s">
        <v>72</v>
      </c>
      <c r="C10" s="1">
        <v>0.49430450797080994</v>
      </c>
      <c r="D10" s="9"/>
    </row>
    <row r="11" spans="1:4" x14ac:dyDescent="0.35">
      <c r="A11" t="s">
        <v>64</v>
      </c>
      <c r="B11" t="s">
        <v>73</v>
      </c>
      <c r="C11" s="1">
        <v>1.3522673398256302E-2</v>
      </c>
      <c r="D11" s="9"/>
    </row>
    <row r="12" spans="1:4" x14ac:dyDescent="0.35">
      <c r="A12" t="s">
        <v>64</v>
      </c>
      <c r="B12" t="s">
        <v>74</v>
      </c>
      <c r="C12" s="1">
        <v>8.7015487253665924E-2</v>
      </c>
      <c r="D12" s="9"/>
    </row>
    <row r="13" spans="1:4" x14ac:dyDescent="0.35">
      <c r="A13" t="s">
        <v>64</v>
      </c>
      <c r="B13" t="s">
        <v>75</v>
      </c>
      <c r="C13" s="1">
        <v>0.68318331241607666</v>
      </c>
      <c r="D13" s="9"/>
    </row>
    <row r="14" spans="1:4" x14ac:dyDescent="0.35">
      <c r="A14" t="s">
        <v>64</v>
      </c>
      <c r="B14" t="s">
        <v>76</v>
      </c>
      <c r="C14" s="1">
        <v>39.898365020751953</v>
      </c>
      <c r="D14" s="9"/>
    </row>
    <row r="15" spans="1:4" x14ac:dyDescent="0.35">
      <c r="A15" t="s">
        <v>64</v>
      </c>
      <c r="B15" t="s">
        <v>77</v>
      </c>
      <c r="C15" s="1">
        <v>7.2961226105690002E-3</v>
      </c>
      <c r="D15" s="9"/>
    </row>
    <row r="16" spans="1:4" x14ac:dyDescent="0.35">
      <c r="A16" t="s">
        <v>64</v>
      </c>
      <c r="B16" t="s">
        <v>78</v>
      </c>
      <c r="C16" s="1">
        <v>1.2378004379570484E-2</v>
      </c>
      <c r="D16" s="9"/>
    </row>
    <row r="17" spans="1:4" x14ac:dyDescent="0.35">
      <c r="A17" t="s">
        <v>64</v>
      </c>
      <c r="B17" t="s">
        <v>79</v>
      </c>
      <c r="C17" s="1">
        <v>4.4664740562438965E-3</v>
      </c>
      <c r="D17" s="9"/>
    </row>
    <row r="18" spans="1:4" x14ac:dyDescent="0.35">
      <c r="A18" t="s">
        <v>64</v>
      </c>
      <c r="B18" t="s">
        <v>80</v>
      </c>
      <c r="C18" s="1">
        <v>9.1251630783081055</v>
      </c>
      <c r="D18" s="9"/>
    </row>
    <row r="19" spans="1:4" x14ac:dyDescent="0.35">
      <c r="A19" t="s">
        <v>64</v>
      </c>
      <c r="B19" t="s">
        <v>81</v>
      </c>
      <c r="C19" s="1">
        <v>75.779083251953125</v>
      </c>
      <c r="D19" s="9"/>
    </row>
    <row r="20" spans="1:4" x14ac:dyDescent="0.35">
      <c r="A20" t="s">
        <v>64</v>
      </c>
      <c r="B20" t="s">
        <v>82</v>
      </c>
      <c r="C20" s="1">
        <v>9.9627450108528137E-2</v>
      </c>
      <c r="D20" s="9"/>
    </row>
    <row r="21" spans="1:4" x14ac:dyDescent="0.35">
      <c r="A21" t="s">
        <v>64</v>
      </c>
      <c r="B21" t="s">
        <v>83</v>
      </c>
      <c r="C21" s="1">
        <v>0.68635100126266479</v>
      </c>
      <c r="D21" s="9"/>
    </row>
    <row r="22" spans="1:4" x14ac:dyDescent="0.35">
      <c r="A22" t="s">
        <v>64</v>
      </c>
      <c r="B22" t="s">
        <v>84</v>
      </c>
      <c r="C22" s="1">
        <v>6.7309856414794922</v>
      </c>
      <c r="D22" s="9"/>
    </row>
    <row r="23" spans="1:4" x14ac:dyDescent="0.35">
      <c r="A23" t="s">
        <v>64</v>
      </c>
      <c r="B23" t="s">
        <v>85</v>
      </c>
      <c r="C23" s="1">
        <v>1.3450260162353516</v>
      </c>
      <c r="D23" s="9"/>
    </row>
    <row r="24" spans="1:4" x14ac:dyDescent="0.35">
      <c r="A24" t="s">
        <v>64</v>
      </c>
      <c r="B24" t="s">
        <v>86</v>
      </c>
      <c r="C24" s="1">
        <v>2.1767614409327507E-2</v>
      </c>
      <c r="D24" s="9"/>
    </row>
    <row r="25" spans="1:4" x14ac:dyDescent="0.35">
      <c r="A25" t="s">
        <v>64</v>
      </c>
      <c r="B25" t="s">
        <v>87</v>
      </c>
      <c r="C25" s="1">
        <v>4.3519698083400726E-3</v>
      </c>
      <c r="D25" s="9"/>
    </row>
    <row r="26" spans="1:4" x14ac:dyDescent="0.35">
      <c r="A26" t="s">
        <v>64</v>
      </c>
      <c r="B26" t="s">
        <v>88</v>
      </c>
      <c r="C26" s="1">
        <v>0.27264308929443359</v>
      </c>
      <c r="D26" s="9"/>
    </row>
    <row r="27" spans="1:4" x14ac:dyDescent="0.35">
      <c r="A27" t="s">
        <v>64</v>
      </c>
      <c r="B27" t="s">
        <v>89</v>
      </c>
      <c r="C27" s="1">
        <v>17.250385284423828</v>
      </c>
      <c r="D27" s="9"/>
    </row>
    <row r="28" spans="1:4" x14ac:dyDescent="0.35">
      <c r="A28" t="s">
        <v>33</v>
      </c>
      <c r="B28" t="s">
        <v>90</v>
      </c>
      <c r="C28" s="1">
        <v>0.25171762704849243</v>
      </c>
      <c r="D28" s="9"/>
    </row>
    <row r="29" spans="1:4" x14ac:dyDescent="0.35">
      <c r="A29" t="s">
        <v>64</v>
      </c>
      <c r="B29" t="s">
        <v>91</v>
      </c>
      <c r="C29" s="1">
        <v>1.2153120040893555</v>
      </c>
      <c r="D29" s="9"/>
    </row>
    <row r="30" spans="1:4" x14ac:dyDescent="0.35">
      <c r="A30" t="s">
        <v>64</v>
      </c>
      <c r="B30" t="s">
        <v>92</v>
      </c>
      <c r="C30" s="1">
        <v>6.2995970249176025E-2</v>
      </c>
      <c r="D30" s="9"/>
    </row>
    <row r="31" spans="1:4" x14ac:dyDescent="0.35">
      <c r="A31" t="s">
        <v>64</v>
      </c>
      <c r="B31" t="s">
        <v>93</v>
      </c>
      <c r="C31" s="1">
        <v>6.7407339811325073E-2</v>
      </c>
      <c r="D31" s="9"/>
    </row>
    <row r="32" spans="1:4" x14ac:dyDescent="0.35">
      <c r="A32" t="s">
        <v>64</v>
      </c>
      <c r="B32" t="s">
        <v>94</v>
      </c>
      <c r="C32" s="1">
        <v>9.0964078903198242E-2</v>
      </c>
      <c r="D32" s="9"/>
    </row>
    <row r="33" spans="1:4" x14ac:dyDescent="0.35">
      <c r="A33" t="s">
        <v>64</v>
      </c>
      <c r="B33" t="s">
        <v>95</v>
      </c>
      <c r="C33" s="1">
        <v>0.30906018614768982</v>
      </c>
      <c r="D33" s="9"/>
    </row>
    <row r="34" spans="1:4" x14ac:dyDescent="0.35">
      <c r="A34" t="s">
        <v>64</v>
      </c>
      <c r="B34" t="s">
        <v>96</v>
      </c>
      <c r="C34" s="1">
        <v>1.3044122606515884E-2</v>
      </c>
      <c r="D34" s="9"/>
    </row>
    <row r="35" spans="1:4" x14ac:dyDescent="0.35">
      <c r="A35" t="s">
        <v>64</v>
      </c>
      <c r="B35" t="s">
        <v>97</v>
      </c>
      <c r="C35" s="1">
        <v>4.7880198806524277E-2</v>
      </c>
      <c r="D35" s="9"/>
    </row>
    <row r="36" spans="1:4" x14ac:dyDescent="0.35">
      <c r="A36" t="s">
        <v>64</v>
      </c>
      <c r="B36" t="s">
        <v>586</v>
      </c>
      <c r="C36" s="1">
        <v>2.8079945594072342E-2</v>
      </c>
      <c r="D36" s="9"/>
    </row>
    <row r="37" spans="1:4" x14ac:dyDescent="0.35">
      <c r="A37" t="s">
        <v>64</v>
      </c>
      <c r="B37" t="s">
        <v>98</v>
      </c>
      <c r="C37" s="1">
        <v>9.4458609819412231E-3</v>
      </c>
      <c r="D37" s="9"/>
    </row>
    <row r="38" spans="1:4" x14ac:dyDescent="0.35">
      <c r="A38" t="s">
        <v>64</v>
      </c>
      <c r="B38" t="s">
        <v>99</v>
      </c>
      <c r="C38" s="1">
        <v>1.5569047927856445</v>
      </c>
      <c r="D38" s="9"/>
    </row>
    <row r="39" spans="1:4" x14ac:dyDescent="0.35">
      <c r="A39" t="s">
        <v>64</v>
      </c>
      <c r="B39" t="s">
        <v>100</v>
      </c>
      <c r="C39" s="1">
        <v>0.16510213911533356</v>
      </c>
      <c r="D39" s="9"/>
    </row>
    <row r="40" spans="1:4" x14ac:dyDescent="0.35">
      <c r="A40" t="s">
        <v>64</v>
      </c>
      <c r="B40" t="s">
        <v>101</v>
      </c>
      <c r="C40" s="1">
        <v>1.7922199964523315</v>
      </c>
      <c r="D40" s="9"/>
    </row>
    <row r="41" spans="1:4" x14ac:dyDescent="0.35">
      <c r="A41" t="s">
        <v>64</v>
      </c>
      <c r="B41" t="s">
        <v>102</v>
      </c>
      <c r="C41" s="1">
        <v>0.32861417531967163</v>
      </c>
      <c r="D41" s="9"/>
    </row>
    <row r="42" spans="1:4" x14ac:dyDescent="0.35">
      <c r="A42" t="s">
        <v>64</v>
      </c>
      <c r="B42" t="s">
        <v>103</v>
      </c>
      <c r="C42" s="1">
        <v>4.1758718490600586</v>
      </c>
      <c r="D42" s="9"/>
    </row>
    <row r="43" spans="1:4" x14ac:dyDescent="0.35">
      <c r="A43" t="s">
        <v>64</v>
      </c>
      <c r="B43" t="s">
        <v>104</v>
      </c>
      <c r="C43" s="1">
        <v>3.4242969006299973E-2</v>
      </c>
      <c r="D43" s="9"/>
    </row>
    <row r="44" spans="1:4" x14ac:dyDescent="0.35">
      <c r="A44" t="s">
        <v>64</v>
      </c>
      <c r="B44" t="s">
        <v>105</v>
      </c>
      <c r="C44" s="1">
        <v>3.3089611679315567E-2</v>
      </c>
      <c r="D44" s="9"/>
    </row>
    <row r="45" spans="1:4" x14ac:dyDescent="0.35">
      <c r="A45" t="s">
        <v>64</v>
      </c>
      <c r="B45" t="s">
        <v>106</v>
      </c>
      <c r="C45" s="1">
        <v>0.28896060585975647</v>
      </c>
      <c r="D45" s="9"/>
    </row>
    <row r="46" spans="1:4" x14ac:dyDescent="0.35">
      <c r="A46" t="s">
        <v>64</v>
      </c>
      <c r="B46" t="s">
        <v>107</v>
      </c>
      <c r="C46" s="1">
        <v>4.9857955425977707E-2</v>
      </c>
      <c r="D46" s="9"/>
    </row>
    <row r="47" spans="1:4" x14ac:dyDescent="0.35">
      <c r="A47" t="s">
        <v>64</v>
      </c>
      <c r="B47" t="s">
        <v>108</v>
      </c>
      <c r="C47" s="1">
        <v>0.3117164671421051</v>
      </c>
      <c r="D47" s="9"/>
    </row>
    <row r="48" spans="1:4" x14ac:dyDescent="0.35">
      <c r="A48" t="s">
        <v>64</v>
      </c>
      <c r="B48" t="s">
        <v>109</v>
      </c>
      <c r="C48" s="1">
        <v>0.20255856215953827</v>
      </c>
      <c r="D48" s="9"/>
    </row>
    <row r="49" spans="1:4" x14ac:dyDescent="0.35">
      <c r="A49" t="s">
        <v>64</v>
      </c>
      <c r="B49" t="s">
        <v>110</v>
      </c>
      <c r="C49" s="1">
        <v>1.1040127277374268</v>
      </c>
      <c r="D49" s="9"/>
    </row>
    <row r="50" spans="1:4" x14ac:dyDescent="0.35">
      <c r="A50" t="s">
        <v>64</v>
      </c>
      <c r="B50" t="s">
        <v>111</v>
      </c>
      <c r="C50" s="1">
        <v>2.5538196563720703</v>
      </c>
      <c r="D50" s="9"/>
    </row>
    <row r="51" spans="1:4" x14ac:dyDescent="0.35">
      <c r="A51" t="s">
        <v>64</v>
      </c>
      <c r="B51" t="s">
        <v>112</v>
      </c>
      <c r="C51" s="1">
        <v>0.38768750429153442</v>
      </c>
      <c r="D51" s="9"/>
    </row>
    <row r="52" spans="1:4" x14ac:dyDescent="0.35">
      <c r="A52" t="s">
        <v>64</v>
      </c>
      <c r="B52" t="s">
        <v>113</v>
      </c>
      <c r="C52" s="1">
        <v>0.11303756386041641</v>
      </c>
      <c r="D52" s="9"/>
    </row>
    <row r="53" spans="1:4" x14ac:dyDescent="0.35">
      <c r="A53" t="s">
        <v>64</v>
      </c>
      <c r="B53" t="s">
        <v>114</v>
      </c>
      <c r="C53" s="1">
        <v>2.5317927356809378E-3</v>
      </c>
      <c r="D53" s="9"/>
    </row>
    <row r="54" spans="1:4" x14ac:dyDescent="0.35">
      <c r="A54" t="s">
        <v>64</v>
      </c>
      <c r="B54" t="s">
        <v>115</v>
      </c>
      <c r="C54" s="1">
        <v>4.7805862426757813</v>
      </c>
      <c r="D54" s="9"/>
    </row>
    <row r="55" spans="1:4" x14ac:dyDescent="0.35">
      <c r="A55" t="s">
        <v>64</v>
      </c>
      <c r="B55" t="s">
        <v>116</v>
      </c>
      <c r="C55" s="1">
        <v>3.6107683181762695</v>
      </c>
      <c r="D55" s="9"/>
    </row>
    <row r="56" spans="1:4" x14ac:dyDescent="0.35">
      <c r="A56" t="s">
        <v>64</v>
      </c>
      <c r="B56" t="s">
        <v>117</v>
      </c>
      <c r="C56" s="1">
        <v>3.6275696754455566</v>
      </c>
      <c r="D56" s="9"/>
    </row>
    <row r="57" spans="1:4" x14ac:dyDescent="0.35">
      <c r="A57" t="s">
        <v>64</v>
      </c>
      <c r="B57" t="s">
        <v>118</v>
      </c>
      <c r="C57" s="1">
        <v>3.4119560718536377</v>
      </c>
      <c r="D57" s="9"/>
    </row>
    <row r="58" spans="1:4" x14ac:dyDescent="0.35">
      <c r="A58" t="s">
        <v>64</v>
      </c>
      <c r="B58" t="s">
        <v>119</v>
      </c>
      <c r="C58" s="1">
        <v>5.7762784957885742</v>
      </c>
      <c r="D58" s="9"/>
    </row>
    <row r="59" spans="1:4" x14ac:dyDescent="0.35">
      <c r="A59" t="s">
        <v>34</v>
      </c>
      <c r="B59" t="s">
        <v>120</v>
      </c>
      <c r="C59" s="1">
        <v>0.84485948085784912</v>
      </c>
      <c r="D59" s="9"/>
    </row>
    <row r="60" spans="1:4" x14ac:dyDescent="0.35">
      <c r="A60" t="s">
        <v>64</v>
      </c>
      <c r="B60" t="s">
        <v>120</v>
      </c>
      <c r="C60" s="1">
        <v>5.7095227241516113</v>
      </c>
      <c r="D60" s="9"/>
    </row>
    <row r="61" spans="1:4" x14ac:dyDescent="0.35">
      <c r="A61" t="s">
        <v>64</v>
      </c>
      <c r="B61" t="s">
        <v>121</v>
      </c>
      <c r="C61" s="1">
        <v>6.8676382303237915E-2</v>
      </c>
      <c r="D61" s="9"/>
    </row>
    <row r="62" spans="1:4" x14ac:dyDescent="0.35">
      <c r="A62" t="s">
        <v>64</v>
      </c>
      <c r="B62" t="s">
        <v>122</v>
      </c>
      <c r="C62" s="1">
        <v>0.2619737982749939</v>
      </c>
      <c r="D62" s="9"/>
    </row>
    <row r="63" spans="1:4" x14ac:dyDescent="0.35">
      <c r="A63" t="s">
        <v>64</v>
      </c>
      <c r="B63" t="s">
        <v>123</v>
      </c>
      <c r="C63" s="1">
        <v>1.7917743921279907</v>
      </c>
      <c r="D63" s="9"/>
    </row>
    <row r="64" spans="1:4" x14ac:dyDescent="0.35">
      <c r="A64" t="s">
        <v>64</v>
      </c>
      <c r="B64" t="s">
        <v>124</v>
      </c>
      <c r="C64" s="1">
        <v>48.590869903564453</v>
      </c>
      <c r="D64" s="9"/>
    </row>
    <row r="65" spans="1:4" x14ac:dyDescent="0.35">
      <c r="A65" t="s">
        <v>64</v>
      </c>
      <c r="B65" t="s">
        <v>125</v>
      </c>
      <c r="C65" s="1">
        <v>0.90082019567489624</v>
      </c>
      <c r="D65" s="9"/>
    </row>
    <row r="66" spans="1:4" x14ac:dyDescent="0.35">
      <c r="A66" t="s">
        <v>64</v>
      </c>
      <c r="B66" t="s">
        <v>126</v>
      </c>
      <c r="C66" s="1">
        <v>17.966272354125977</v>
      </c>
      <c r="D66" s="9"/>
    </row>
    <row r="67" spans="1:4" x14ac:dyDescent="0.35">
      <c r="A67" t="s">
        <v>64</v>
      </c>
      <c r="B67" t="s">
        <v>127</v>
      </c>
      <c r="C67" s="1">
        <v>0.62878483533859253</v>
      </c>
      <c r="D67" s="9"/>
    </row>
    <row r="68" spans="1:4" x14ac:dyDescent="0.35">
      <c r="A68" t="s">
        <v>64</v>
      </c>
      <c r="B68" t="s">
        <v>128</v>
      </c>
      <c r="C68" s="1">
        <v>2.71840500831604</v>
      </c>
      <c r="D68" s="9"/>
    </row>
    <row r="69" spans="1:4" x14ac:dyDescent="0.35">
      <c r="A69" t="s">
        <v>64</v>
      </c>
      <c r="B69" t="s">
        <v>129</v>
      </c>
      <c r="C69" s="1">
        <v>1.7847992479801178E-2</v>
      </c>
      <c r="D69" s="9"/>
    </row>
    <row r="70" spans="1:4" x14ac:dyDescent="0.35">
      <c r="A70" t="s">
        <v>64</v>
      </c>
      <c r="B70" t="s">
        <v>130</v>
      </c>
      <c r="C70" s="1">
        <v>2.1782646179199219</v>
      </c>
      <c r="D70" s="9"/>
    </row>
    <row r="71" spans="1:4" x14ac:dyDescent="0.35">
      <c r="A71" t="s">
        <v>64</v>
      </c>
      <c r="B71" t="s">
        <v>131</v>
      </c>
      <c r="C71" s="1">
        <v>5.4642248153686523</v>
      </c>
      <c r="D71" s="9"/>
    </row>
    <row r="72" spans="1:4" x14ac:dyDescent="0.35">
      <c r="A72" t="s">
        <v>64</v>
      </c>
      <c r="B72" t="s">
        <v>132</v>
      </c>
      <c r="C72" s="1">
        <v>1.6197274923324585</v>
      </c>
      <c r="D72" s="9"/>
    </row>
    <row r="73" spans="1:4" x14ac:dyDescent="0.35">
      <c r="A73" t="s">
        <v>64</v>
      </c>
      <c r="B73" t="s">
        <v>133</v>
      </c>
      <c r="C73" s="1">
        <v>1.7396293580532074E-2</v>
      </c>
      <c r="D73" s="9"/>
    </row>
    <row r="74" spans="1:4" x14ac:dyDescent="0.35">
      <c r="A74" t="s">
        <v>64</v>
      </c>
      <c r="B74" t="s">
        <v>134</v>
      </c>
      <c r="C74" s="1">
        <v>8.1001853942871094</v>
      </c>
      <c r="D74" s="9"/>
    </row>
    <row r="75" spans="1:4" x14ac:dyDescent="0.35">
      <c r="A75" t="s">
        <v>64</v>
      </c>
      <c r="B75" t="s">
        <v>135</v>
      </c>
      <c r="C75" s="1">
        <v>3.2975230365991592E-2</v>
      </c>
      <c r="D75" s="9"/>
    </row>
    <row r="76" spans="1:4" x14ac:dyDescent="0.35">
      <c r="A76" t="s">
        <v>64</v>
      </c>
      <c r="B76" t="s">
        <v>136</v>
      </c>
      <c r="C76" s="1">
        <v>10.533994674682617</v>
      </c>
      <c r="D76" s="9"/>
    </row>
    <row r="77" spans="1:4" x14ac:dyDescent="0.35">
      <c r="A77" t="s">
        <v>64</v>
      </c>
      <c r="B77" t="s">
        <v>137</v>
      </c>
      <c r="C77" s="1">
        <v>5.1566014289855957</v>
      </c>
      <c r="D77" s="9"/>
    </row>
    <row r="78" spans="1:4" x14ac:dyDescent="0.35">
      <c r="A78" t="s">
        <v>64</v>
      </c>
      <c r="B78" t="s">
        <v>138</v>
      </c>
      <c r="C78" s="1">
        <v>0.34868651628494263</v>
      </c>
      <c r="D78" s="9"/>
    </row>
    <row r="79" spans="1:4" x14ac:dyDescent="0.35">
      <c r="A79" t="s">
        <v>64</v>
      </c>
      <c r="B79" t="s">
        <v>139</v>
      </c>
      <c r="C79" s="1">
        <v>25.880195617675781</v>
      </c>
      <c r="D79" s="9"/>
    </row>
    <row r="80" spans="1:4" x14ac:dyDescent="0.35">
      <c r="A80" t="s">
        <v>64</v>
      </c>
      <c r="B80" t="s">
        <v>140</v>
      </c>
      <c r="C80" s="1">
        <v>2.5632684230804443</v>
      </c>
      <c r="D80" s="9"/>
    </row>
    <row r="81" spans="1:4" x14ac:dyDescent="0.35">
      <c r="A81" t="s">
        <v>64</v>
      </c>
      <c r="B81" t="s">
        <v>141</v>
      </c>
      <c r="C81" s="1">
        <v>0.57447868585586548</v>
      </c>
      <c r="D81" s="9"/>
    </row>
    <row r="82" spans="1:4" x14ac:dyDescent="0.35">
      <c r="A82" t="s">
        <v>64</v>
      </c>
      <c r="B82" t="s">
        <v>142</v>
      </c>
      <c r="C82" s="1">
        <v>1.2617647647857666</v>
      </c>
      <c r="D82" s="9"/>
    </row>
    <row r="83" spans="1:4" x14ac:dyDescent="0.35">
      <c r="A83" t="s">
        <v>64</v>
      </c>
      <c r="B83" t="s">
        <v>143</v>
      </c>
      <c r="C83" s="1">
        <v>10.849575042724609</v>
      </c>
      <c r="D83" s="9"/>
    </row>
    <row r="84" spans="1:4" x14ac:dyDescent="0.35">
      <c r="A84" t="s">
        <v>64</v>
      </c>
      <c r="B84" t="s">
        <v>144</v>
      </c>
      <c r="C84" s="1">
        <v>1.1639582924544811E-2</v>
      </c>
      <c r="D84" s="9"/>
    </row>
    <row r="85" spans="1:4" x14ac:dyDescent="0.35">
      <c r="A85" t="s">
        <v>64</v>
      </c>
      <c r="B85" t="s">
        <v>145</v>
      </c>
      <c r="C85" s="1">
        <v>1.4014040119946003E-2</v>
      </c>
      <c r="D85" s="9"/>
    </row>
    <row r="86" spans="1:4" x14ac:dyDescent="0.35">
      <c r="A86" t="s">
        <v>64</v>
      </c>
      <c r="B86" t="s">
        <v>146</v>
      </c>
      <c r="C86" s="1">
        <v>2.5222623720765114E-2</v>
      </c>
      <c r="D86" s="9"/>
    </row>
    <row r="87" spans="1:4" x14ac:dyDescent="0.35">
      <c r="A87" t="s">
        <v>64</v>
      </c>
      <c r="B87" t="s">
        <v>147</v>
      </c>
      <c r="C87" s="1">
        <v>0.10955146700143814</v>
      </c>
      <c r="D87" s="9"/>
    </row>
    <row r="88" spans="1:4" x14ac:dyDescent="0.35">
      <c r="A88" t="s">
        <v>64</v>
      </c>
      <c r="B88" t="s">
        <v>148</v>
      </c>
      <c r="C88" s="1">
        <v>0.10345932841300964</v>
      </c>
      <c r="D88" s="9"/>
    </row>
    <row r="89" spans="1:4" x14ac:dyDescent="0.35">
      <c r="A89" t="s">
        <v>64</v>
      </c>
      <c r="B89" t="s">
        <v>149</v>
      </c>
      <c r="C89" s="1">
        <v>0.19818247854709625</v>
      </c>
      <c r="D89" s="9"/>
    </row>
    <row r="90" spans="1:4" x14ac:dyDescent="0.35">
      <c r="A90" t="s">
        <v>64</v>
      </c>
      <c r="B90" t="s">
        <v>150</v>
      </c>
      <c r="C90" s="1">
        <v>7.1509065628051758</v>
      </c>
      <c r="D90" s="9"/>
    </row>
    <row r="91" spans="1:4" x14ac:dyDescent="0.35">
      <c r="A91" t="s">
        <v>35</v>
      </c>
      <c r="B91" t="s">
        <v>151</v>
      </c>
      <c r="C91" s="1">
        <v>14.056244850158691</v>
      </c>
      <c r="D91" s="9"/>
    </row>
    <row r="92" spans="1:4" x14ac:dyDescent="0.35">
      <c r="A92" t="s">
        <v>64</v>
      </c>
      <c r="B92" t="s">
        <v>152</v>
      </c>
      <c r="C92" s="1">
        <v>0.82664787769317627</v>
      </c>
      <c r="D92" s="9"/>
    </row>
    <row r="93" spans="1:4" x14ac:dyDescent="0.35">
      <c r="A93" t="s">
        <v>64</v>
      </c>
      <c r="B93" t="s">
        <v>153</v>
      </c>
      <c r="C93" s="1">
        <v>70.899543762207031</v>
      </c>
      <c r="D93" s="9"/>
    </row>
    <row r="94" spans="1:4" x14ac:dyDescent="0.35">
      <c r="A94" t="s">
        <v>64</v>
      </c>
      <c r="B94" t="s">
        <v>154</v>
      </c>
      <c r="C94" s="1">
        <v>18.337516784667969</v>
      </c>
      <c r="D94" s="9"/>
    </row>
    <row r="95" spans="1:4" x14ac:dyDescent="0.35">
      <c r="A95" t="s">
        <v>64</v>
      </c>
      <c r="B95" t="s">
        <v>155</v>
      </c>
      <c r="C95" s="1">
        <v>13.133908271789551</v>
      </c>
      <c r="D95" s="9"/>
    </row>
    <row r="96" spans="1:4" x14ac:dyDescent="0.35">
      <c r="A96" t="s">
        <v>64</v>
      </c>
      <c r="B96" t="s">
        <v>156</v>
      </c>
      <c r="C96" s="1">
        <v>1.5115293264389038</v>
      </c>
      <c r="D96" s="9"/>
    </row>
    <row r="97" spans="1:4" x14ac:dyDescent="0.35">
      <c r="A97" t="s">
        <v>64</v>
      </c>
      <c r="B97" t="s">
        <v>157</v>
      </c>
      <c r="C97" s="1">
        <v>0.11594317108392715</v>
      </c>
      <c r="D97" s="9"/>
    </row>
    <row r="98" spans="1:4" x14ac:dyDescent="0.35">
      <c r="A98" t="s">
        <v>64</v>
      </c>
      <c r="B98" t="s">
        <v>158</v>
      </c>
      <c r="C98" s="1">
        <v>3.1303846836090088</v>
      </c>
      <c r="D98" s="9"/>
    </row>
    <row r="99" spans="1:4" x14ac:dyDescent="0.35">
      <c r="A99" t="s">
        <v>64</v>
      </c>
      <c r="B99" t="s">
        <v>159</v>
      </c>
      <c r="C99" s="1">
        <v>14.114349365234375</v>
      </c>
      <c r="D99" s="9"/>
    </row>
    <row r="100" spans="1:4" x14ac:dyDescent="0.35">
      <c r="A100" t="s">
        <v>64</v>
      </c>
      <c r="B100" t="s">
        <v>160</v>
      </c>
      <c r="C100" s="1">
        <v>2.1187272071838379</v>
      </c>
      <c r="D100" s="9"/>
    </row>
    <row r="101" spans="1:4" x14ac:dyDescent="0.35">
      <c r="A101" t="s">
        <v>64</v>
      </c>
      <c r="B101" t="s">
        <v>161</v>
      </c>
      <c r="C101" s="1">
        <v>23.673971176147461</v>
      </c>
      <c r="D101" s="9"/>
    </row>
    <row r="102" spans="1:4" x14ac:dyDescent="0.35">
      <c r="A102" t="s">
        <v>64</v>
      </c>
      <c r="B102" t="s">
        <v>162</v>
      </c>
      <c r="C102" s="1">
        <v>1.9167537689208984</v>
      </c>
      <c r="D102" s="9"/>
    </row>
    <row r="103" spans="1:4" x14ac:dyDescent="0.35">
      <c r="A103" t="s">
        <v>64</v>
      </c>
      <c r="B103" t="s">
        <v>163</v>
      </c>
      <c r="C103" s="1">
        <v>1.1778243780136108</v>
      </c>
      <c r="D103" s="9"/>
    </row>
    <row r="104" spans="1:4" x14ac:dyDescent="0.35">
      <c r="A104" t="s">
        <v>64</v>
      </c>
      <c r="B104" t="s">
        <v>164</v>
      </c>
      <c r="C104" s="1">
        <v>33.732799530029297</v>
      </c>
      <c r="D104" s="9"/>
    </row>
    <row r="105" spans="1:4" x14ac:dyDescent="0.35">
      <c r="A105" t="s">
        <v>165</v>
      </c>
      <c r="B105" t="s">
        <v>166</v>
      </c>
      <c r="C105" s="1">
        <v>9.8686851561069489E-4</v>
      </c>
      <c r="D105" s="9"/>
    </row>
    <row r="106" spans="1:4" x14ac:dyDescent="0.35">
      <c r="A106" t="s">
        <v>64</v>
      </c>
      <c r="B106" t="s">
        <v>167</v>
      </c>
      <c r="C106" s="1">
        <v>1.1646720813587308E-3</v>
      </c>
      <c r="D106" s="9"/>
    </row>
    <row r="107" spans="1:4" x14ac:dyDescent="0.35">
      <c r="A107" t="s">
        <v>64</v>
      </c>
      <c r="B107" t="s">
        <v>168</v>
      </c>
      <c r="C107" s="1">
        <v>1.3042249483987689E-3</v>
      </c>
      <c r="D107" s="9"/>
    </row>
    <row r="108" spans="1:4" x14ac:dyDescent="0.35">
      <c r="A108" t="s">
        <v>64</v>
      </c>
      <c r="B108" t="s">
        <v>169</v>
      </c>
      <c r="C108" s="1">
        <v>0.26089677214622498</v>
      </c>
      <c r="D108" s="9"/>
    </row>
    <row r="109" spans="1:4" x14ac:dyDescent="0.35">
      <c r="A109" t="s">
        <v>64</v>
      </c>
      <c r="B109" t="s">
        <v>170</v>
      </c>
      <c r="C109" s="1">
        <v>9.9498257040977478E-2</v>
      </c>
      <c r="D109" s="9"/>
    </row>
    <row r="110" spans="1:4" x14ac:dyDescent="0.35">
      <c r="A110" t="s">
        <v>64</v>
      </c>
      <c r="B110" t="s">
        <v>171</v>
      </c>
      <c r="C110" s="1">
        <v>5.1003908738493919E-3</v>
      </c>
      <c r="D110" s="9"/>
    </row>
    <row r="111" spans="1:4" x14ac:dyDescent="0.35">
      <c r="A111" t="s">
        <v>64</v>
      </c>
      <c r="B111" t="s">
        <v>172</v>
      </c>
      <c r="C111" s="1">
        <v>1.8409425392746925E-2</v>
      </c>
      <c r="D111" s="9"/>
    </row>
    <row r="112" spans="1:4" x14ac:dyDescent="0.35">
      <c r="A112" t="s">
        <v>64</v>
      </c>
      <c r="B112" t="s">
        <v>173</v>
      </c>
      <c r="C112" s="1">
        <v>2.5814425200223923E-2</v>
      </c>
      <c r="D112" s="9"/>
    </row>
    <row r="113" spans="1:4" x14ac:dyDescent="0.35">
      <c r="A113" t="s">
        <v>64</v>
      </c>
      <c r="B113" t="s">
        <v>174</v>
      </c>
      <c r="C113" s="1">
        <v>7.8533310443162918E-4</v>
      </c>
      <c r="D113" s="9"/>
    </row>
    <row r="114" spans="1:4" x14ac:dyDescent="0.35">
      <c r="A114" t="s">
        <v>64</v>
      </c>
      <c r="B114" t="s">
        <v>175</v>
      </c>
      <c r="C114" s="1">
        <v>3.9016074151732028E-4</v>
      </c>
      <c r="D114" s="9"/>
    </row>
    <row r="115" spans="1:4" x14ac:dyDescent="0.35">
      <c r="A115" t="s">
        <v>64</v>
      </c>
      <c r="B115" t="s">
        <v>176</v>
      </c>
      <c r="C115" s="1">
        <v>5.5995304137468338E-3</v>
      </c>
      <c r="D115" s="9"/>
    </row>
    <row r="116" spans="1:4" x14ac:dyDescent="0.35">
      <c r="A116" t="s">
        <v>64</v>
      </c>
      <c r="B116" t="s">
        <v>177</v>
      </c>
      <c r="C116" s="1">
        <v>0.28296533226966858</v>
      </c>
      <c r="D116" s="9"/>
    </row>
    <row r="117" spans="1:4" x14ac:dyDescent="0.35">
      <c r="A117" t="s">
        <v>64</v>
      </c>
      <c r="B117" t="s">
        <v>178</v>
      </c>
      <c r="C117" s="1">
        <v>8.584322058595717E-4</v>
      </c>
      <c r="D117" s="9"/>
    </row>
    <row r="118" spans="1:4" x14ac:dyDescent="0.35">
      <c r="A118" t="s">
        <v>64</v>
      </c>
      <c r="B118" t="s">
        <v>179</v>
      </c>
      <c r="C118" s="1">
        <v>1.86129380017519E-3</v>
      </c>
      <c r="D118" s="9"/>
    </row>
    <row r="119" spans="1:4" x14ac:dyDescent="0.35">
      <c r="A119" t="s">
        <v>64</v>
      </c>
      <c r="B119" t="s">
        <v>180</v>
      </c>
      <c r="C119" s="1">
        <v>1.160354120656848E-3</v>
      </c>
      <c r="D119" s="9"/>
    </row>
    <row r="120" spans="1:4" x14ac:dyDescent="0.35">
      <c r="A120" t="s">
        <v>64</v>
      </c>
      <c r="B120" t="s">
        <v>181</v>
      </c>
      <c r="C120" s="1">
        <v>1.5757663175463676E-2</v>
      </c>
      <c r="D120" s="9"/>
    </row>
    <row r="121" spans="1:4" x14ac:dyDescent="0.35">
      <c r="A121" t="s">
        <v>64</v>
      </c>
      <c r="B121" t="s">
        <v>182</v>
      </c>
      <c r="C121" s="1">
        <v>6.5647921292111278E-4</v>
      </c>
      <c r="D121" s="9"/>
    </row>
    <row r="122" spans="1:4" x14ac:dyDescent="0.35">
      <c r="A122" t="s">
        <v>64</v>
      </c>
      <c r="B122" t="s">
        <v>183</v>
      </c>
      <c r="C122" s="1">
        <v>8.0609442666172981E-3</v>
      </c>
      <c r="D122" s="9"/>
    </row>
    <row r="123" spans="1:4" x14ac:dyDescent="0.35">
      <c r="A123" t="s">
        <v>64</v>
      </c>
      <c r="B123" t="s">
        <v>184</v>
      </c>
      <c r="C123" s="1">
        <v>0.33786854147911072</v>
      </c>
      <c r="D123" s="9"/>
    </row>
    <row r="124" spans="1:4" x14ac:dyDescent="0.35">
      <c r="A124" t="s">
        <v>64</v>
      </c>
      <c r="B124" t="s">
        <v>185</v>
      </c>
      <c r="C124" s="1">
        <v>3.8248721975833178E-3</v>
      </c>
      <c r="D124" s="9"/>
    </row>
    <row r="125" spans="1:4" x14ac:dyDescent="0.35">
      <c r="A125" t="s">
        <v>64</v>
      </c>
      <c r="B125" t="s">
        <v>186</v>
      </c>
      <c r="C125" s="1">
        <v>0.39384546875953674</v>
      </c>
      <c r="D125" s="9"/>
    </row>
    <row r="126" spans="1:4" x14ac:dyDescent="0.35">
      <c r="A126" t="s">
        <v>64</v>
      </c>
      <c r="B126" t="s">
        <v>187</v>
      </c>
      <c r="C126" s="1">
        <v>4.018791951239109E-4</v>
      </c>
      <c r="D126" s="9"/>
    </row>
    <row r="127" spans="1:4" x14ac:dyDescent="0.35">
      <c r="A127" t="s">
        <v>64</v>
      </c>
      <c r="B127" t="s">
        <v>188</v>
      </c>
      <c r="C127" s="1">
        <v>0.23698246479034424</v>
      </c>
      <c r="D127" s="9"/>
    </row>
    <row r="128" spans="1:4" x14ac:dyDescent="0.35">
      <c r="A128" t="s">
        <v>64</v>
      </c>
      <c r="B128" t="s">
        <v>189</v>
      </c>
      <c r="C128" s="1">
        <v>6.9755525328218937E-4</v>
      </c>
      <c r="D128" s="9"/>
    </row>
    <row r="129" spans="1:4" x14ac:dyDescent="0.35">
      <c r="A129" t="s">
        <v>64</v>
      </c>
      <c r="B129" t="s">
        <v>190</v>
      </c>
      <c r="C129" s="1">
        <v>2.1387289743870497E-3</v>
      </c>
      <c r="D129" s="9"/>
    </row>
    <row r="130" spans="1:4" x14ac:dyDescent="0.35">
      <c r="A130" t="s">
        <v>64</v>
      </c>
      <c r="B130" t="s">
        <v>191</v>
      </c>
      <c r="C130" s="1">
        <v>9.0328380465507507E-2</v>
      </c>
      <c r="D130" s="9"/>
    </row>
    <row r="131" spans="1:4" x14ac:dyDescent="0.35">
      <c r="A131" t="s">
        <v>64</v>
      </c>
      <c r="B131" t="s">
        <v>192</v>
      </c>
      <c r="C131" s="1">
        <v>1.5880630235187709E-4</v>
      </c>
      <c r="D131" s="9"/>
    </row>
    <row r="132" spans="1:4" x14ac:dyDescent="0.35">
      <c r="A132" t="s">
        <v>64</v>
      </c>
      <c r="B132" t="s">
        <v>193</v>
      </c>
      <c r="C132" s="1">
        <v>1.1570875532925129E-2</v>
      </c>
      <c r="D132" s="9"/>
    </row>
    <row r="133" spans="1:4" x14ac:dyDescent="0.35">
      <c r="A133" t="s">
        <v>64</v>
      </c>
      <c r="B133" t="s">
        <v>194</v>
      </c>
      <c r="C133" s="1">
        <v>1.0429180692881346E-3</v>
      </c>
      <c r="D133" s="9"/>
    </row>
    <row r="134" spans="1:4" x14ac:dyDescent="0.35">
      <c r="A134" t="s">
        <v>64</v>
      </c>
      <c r="B134" t="s">
        <v>195</v>
      </c>
      <c r="C134" s="1">
        <v>0.29323145747184753</v>
      </c>
      <c r="D134" s="9"/>
    </row>
    <row r="135" spans="1:4" x14ac:dyDescent="0.35">
      <c r="A135" t="s">
        <v>64</v>
      </c>
      <c r="B135" t="s">
        <v>196</v>
      </c>
      <c r="C135" s="1">
        <v>0.89226990938186646</v>
      </c>
      <c r="D135" s="9"/>
    </row>
    <row r="136" spans="1:4" x14ac:dyDescent="0.35">
      <c r="A136" t="s">
        <v>64</v>
      </c>
      <c r="B136" t="s">
        <v>197</v>
      </c>
      <c r="C136" s="1">
        <v>1.4957127571105957</v>
      </c>
      <c r="D136" s="9"/>
    </row>
    <row r="137" spans="1:4" x14ac:dyDescent="0.35">
      <c r="A137" t="s">
        <v>64</v>
      </c>
      <c r="B137" t="s">
        <v>198</v>
      </c>
      <c r="C137" s="1">
        <v>0.12806990742683411</v>
      </c>
      <c r="D137" s="9"/>
    </row>
    <row r="138" spans="1:4" x14ac:dyDescent="0.35">
      <c r="A138" t="s">
        <v>64</v>
      </c>
      <c r="B138" t="s">
        <v>199</v>
      </c>
      <c r="C138" s="1">
        <v>5.342559888958931E-2</v>
      </c>
      <c r="D138" s="9"/>
    </row>
    <row r="139" spans="1:4" x14ac:dyDescent="0.35">
      <c r="A139" t="s">
        <v>64</v>
      </c>
      <c r="B139" t="s">
        <v>200</v>
      </c>
      <c r="C139" s="1">
        <v>4.891534335911274E-4</v>
      </c>
      <c r="D139" s="9"/>
    </row>
    <row r="140" spans="1:4" x14ac:dyDescent="0.35">
      <c r="A140" t="s">
        <v>64</v>
      </c>
      <c r="B140" t="s">
        <v>201</v>
      </c>
      <c r="C140" s="1">
        <v>2.1877000108361244E-3</v>
      </c>
      <c r="D140" s="9"/>
    </row>
    <row r="141" spans="1:4" x14ac:dyDescent="0.35">
      <c r="A141" t="s">
        <v>64</v>
      </c>
      <c r="B141" t="s">
        <v>202</v>
      </c>
      <c r="C141" s="1">
        <v>8.7591409683227539E-3</v>
      </c>
      <c r="D141" s="9"/>
    </row>
    <row r="142" spans="1:4" x14ac:dyDescent="0.35">
      <c r="A142" t="s">
        <v>64</v>
      </c>
      <c r="B142" t="s">
        <v>203</v>
      </c>
      <c r="C142" s="1">
        <v>4.0285531431436539E-3</v>
      </c>
      <c r="D142" s="9"/>
    </row>
    <row r="143" spans="1:4" x14ac:dyDescent="0.35">
      <c r="A143" t="s">
        <v>64</v>
      </c>
      <c r="B143" t="s">
        <v>204</v>
      </c>
      <c r="C143" s="1">
        <v>4.4413440627977252E-4</v>
      </c>
      <c r="D143" s="9"/>
    </row>
    <row r="144" spans="1:4" x14ac:dyDescent="0.35">
      <c r="A144" t="s">
        <v>64</v>
      </c>
      <c r="B144" t="s">
        <v>205</v>
      </c>
      <c r="C144" s="1">
        <v>5.0905343145132065E-2</v>
      </c>
      <c r="D144" s="9"/>
    </row>
    <row r="145" spans="1:4" x14ac:dyDescent="0.35">
      <c r="A145" t="s">
        <v>64</v>
      </c>
      <c r="B145" t="s">
        <v>206</v>
      </c>
      <c r="C145" s="1">
        <v>3.3731097355484962E-3</v>
      </c>
      <c r="D145" s="9"/>
    </row>
    <row r="146" spans="1:4" x14ac:dyDescent="0.35">
      <c r="A146" t="s">
        <v>64</v>
      </c>
      <c r="B146" t="s">
        <v>207</v>
      </c>
      <c r="C146" s="1">
        <v>6.3908949494361877E-2</v>
      </c>
      <c r="D146" s="9"/>
    </row>
    <row r="147" spans="1:4" x14ac:dyDescent="0.35">
      <c r="A147" t="s">
        <v>64</v>
      </c>
      <c r="B147" t="s">
        <v>208</v>
      </c>
      <c r="C147" s="1">
        <v>2.2705290466547012E-2</v>
      </c>
      <c r="D147" s="9"/>
    </row>
    <row r="148" spans="1:4" x14ac:dyDescent="0.35">
      <c r="A148" t="s">
        <v>64</v>
      </c>
      <c r="B148" t="s">
        <v>209</v>
      </c>
      <c r="C148" s="1">
        <v>0.12324786931276321</v>
      </c>
      <c r="D148" s="9"/>
    </row>
    <row r="149" spans="1:4" x14ac:dyDescent="0.35">
      <c r="A149" t="s">
        <v>64</v>
      </c>
      <c r="B149" t="s">
        <v>210</v>
      </c>
      <c r="C149" s="1">
        <v>3.9742384105920792E-2</v>
      </c>
      <c r="D149" s="9"/>
    </row>
    <row r="150" spans="1:4" x14ac:dyDescent="0.35">
      <c r="A150" t="s">
        <v>64</v>
      </c>
      <c r="B150" t="s">
        <v>211</v>
      </c>
      <c r="C150" s="1">
        <v>0</v>
      </c>
      <c r="D150" s="9"/>
    </row>
    <row r="151" spans="1:4" x14ac:dyDescent="0.35">
      <c r="A151" t="s">
        <v>64</v>
      </c>
      <c r="B151" t="s">
        <v>212</v>
      </c>
      <c r="C151" s="1">
        <v>4.1289749788120389E-4</v>
      </c>
      <c r="D151" s="9"/>
    </row>
    <row r="152" spans="1:4" x14ac:dyDescent="0.35">
      <c r="A152" t="s">
        <v>64</v>
      </c>
      <c r="B152" t="s">
        <v>213</v>
      </c>
      <c r="C152" s="1">
        <v>0.46031090617179871</v>
      </c>
      <c r="D152" s="9"/>
    </row>
    <row r="153" spans="1:4" x14ac:dyDescent="0.35">
      <c r="A153" t="s">
        <v>64</v>
      </c>
      <c r="B153" t="s">
        <v>214</v>
      </c>
      <c r="C153" s="1">
        <v>7.0136472582817078E-2</v>
      </c>
      <c r="D153" s="9"/>
    </row>
    <row r="154" spans="1:4" x14ac:dyDescent="0.35">
      <c r="A154" t="s">
        <v>64</v>
      </c>
      <c r="B154" t="s">
        <v>215</v>
      </c>
      <c r="C154" s="1">
        <v>5.4426951101049781E-4</v>
      </c>
      <c r="D154" s="9"/>
    </row>
    <row r="155" spans="1:4" x14ac:dyDescent="0.35">
      <c r="A155" t="s">
        <v>64</v>
      </c>
      <c r="B155" t="s">
        <v>216</v>
      </c>
      <c r="C155" s="1">
        <v>0.77627706527709961</v>
      </c>
      <c r="D155" s="9"/>
    </row>
    <row r="156" spans="1:4" x14ac:dyDescent="0.35">
      <c r="A156" t="s">
        <v>64</v>
      </c>
      <c r="B156" t="s">
        <v>217</v>
      </c>
      <c r="C156" s="1">
        <v>3.971991827711463E-4</v>
      </c>
      <c r="D156" s="9"/>
    </row>
    <row r="157" spans="1:4" x14ac:dyDescent="0.35">
      <c r="A157" t="s">
        <v>64</v>
      </c>
      <c r="B157" t="s">
        <v>218</v>
      </c>
      <c r="C157" s="1">
        <v>0.15740896761417389</v>
      </c>
      <c r="D157" s="9"/>
    </row>
    <row r="158" spans="1:4" x14ac:dyDescent="0.35">
      <c r="A158" t="s">
        <v>64</v>
      </c>
      <c r="B158" t="s">
        <v>219</v>
      </c>
      <c r="C158" s="1">
        <v>8.1572653725743294E-3</v>
      </c>
      <c r="D158" s="9"/>
    </row>
    <row r="159" spans="1:4" x14ac:dyDescent="0.35">
      <c r="A159" t="s">
        <v>64</v>
      </c>
      <c r="B159" t="s">
        <v>220</v>
      </c>
      <c r="C159" s="1">
        <v>5.9247609227895737E-2</v>
      </c>
      <c r="D159" s="9"/>
    </row>
    <row r="160" spans="1:4" x14ac:dyDescent="0.35">
      <c r="A160" t="s">
        <v>64</v>
      </c>
      <c r="B160" t="s">
        <v>221</v>
      </c>
      <c r="C160" s="1">
        <v>5.7033507619053125E-4</v>
      </c>
      <c r="D160" s="9"/>
    </row>
    <row r="161" spans="1:4" x14ac:dyDescent="0.35">
      <c r="A161" t="s">
        <v>64</v>
      </c>
      <c r="B161" t="s">
        <v>222</v>
      </c>
      <c r="C161" s="1">
        <v>2.4842899292707443E-2</v>
      </c>
      <c r="D161" s="9"/>
    </row>
    <row r="162" spans="1:4" x14ac:dyDescent="0.35">
      <c r="A162" t="s">
        <v>64</v>
      </c>
      <c r="B162" t="s">
        <v>223</v>
      </c>
      <c r="C162" s="1">
        <v>0.49715235829353333</v>
      </c>
      <c r="D162" s="9"/>
    </row>
    <row r="163" spans="1:4" x14ac:dyDescent="0.35">
      <c r="A163" t="s">
        <v>64</v>
      </c>
      <c r="B163" t="s">
        <v>224</v>
      </c>
      <c r="C163" s="1">
        <v>6.7292499542236328</v>
      </c>
      <c r="D163" s="9"/>
    </row>
    <row r="164" spans="1:4" x14ac:dyDescent="0.35">
      <c r="A164" t="s">
        <v>64</v>
      </c>
      <c r="B164" t="s">
        <v>225</v>
      </c>
      <c r="C164" s="1">
        <v>1.2771397596225142E-3</v>
      </c>
      <c r="D164" s="9"/>
    </row>
    <row r="165" spans="1:4" x14ac:dyDescent="0.35">
      <c r="A165" t="s">
        <v>36</v>
      </c>
      <c r="B165" t="s">
        <v>226</v>
      </c>
      <c r="C165" s="1">
        <v>32.786426544189453</v>
      </c>
      <c r="D165" s="9"/>
    </row>
    <row r="166" spans="1:4" x14ac:dyDescent="0.35">
      <c r="A166" t="s">
        <v>64</v>
      </c>
      <c r="B166" t="s">
        <v>227</v>
      </c>
      <c r="C166" s="1">
        <v>122.61356353759766</v>
      </c>
      <c r="D166" s="9"/>
    </row>
    <row r="167" spans="1:4" x14ac:dyDescent="0.35">
      <c r="A167" t="s">
        <v>64</v>
      </c>
      <c r="B167" t="s">
        <v>228</v>
      </c>
      <c r="C167" s="1">
        <v>5.4140307009220123E-2</v>
      </c>
      <c r="D167" s="9"/>
    </row>
    <row r="168" spans="1:4" x14ac:dyDescent="0.35">
      <c r="A168" t="s">
        <v>64</v>
      </c>
      <c r="B168" t="s">
        <v>229</v>
      </c>
      <c r="C168" s="1">
        <v>1097.31591796875</v>
      </c>
      <c r="D168" s="9"/>
    </row>
    <row r="169" spans="1:4" x14ac:dyDescent="0.35">
      <c r="A169" t="s">
        <v>64</v>
      </c>
      <c r="B169" t="s">
        <v>230</v>
      </c>
      <c r="C169" s="1">
        <v>2.7249809354543686E-3</v>
      </c>
      <c r="D169" s="9"/>
    </row>
    <row r="170" spans="1:4" x14ac:dyDescent="0.35">
      <c r="A170" t="s">
        <v>64</v>
      </c>
      <c r="B170" t="s">
        <v>231</v>
      </c>
      <c r="C170" s="1">
        <v>13.366190910339355</v>
      </c>
      <c r="D170" s="9"/>
    </row>
    <row r="171" spans="1:4" x14ac:dyDescent="0.35">
      <c r="A171" t="s">
        <v>64</v>
      </c>
      <c r="B171" t="s">
        <v>232</v>
      </c>
      <c r="C171" s="1">
        <v>203.09478759765625</v>
      </c>
      <c r="D171" s="9"/>
    </row>
    <row r="172" spans="1:4" x14ac:dyDescent="0.35">
      <c r="A172" t="s">
        <v>64</v>
      </c>
      <c r="B172" t="s">
        <v>233</v>
      </c>
      <c r="C172" s="1">
        <v>12.254210472106934</v>
      </c>
      <c r="D172" s="9"/>
    </row>
    <row r="173" spans="1:4" x14ac:dyDescent="0.35">
      <c r="A173" t="s">
        <v>37</v>
      </c>
      <c r="B173" t="s">
        <v>234</v>
      </c>
      <c r="C173" s="1">
        <v>30.805995941162109</v>
      </c>
      <c r="D173" s="9"/>
    </row>
    <row r="174" spans="1:4" x14ac:dyDescent="0.35">
      <c r="A174" t="s">
        <v>64</v>
      </c>
      <c r="B174" t="s">
        <v>235</v>
      </c>
      <c r="C174" s="1">
        <v>11.187082290649414</v>
      </c>
      <c r="D174" s="9"/>
    </row>
    <row r="175" spans="1:4" x14ac:dyDescent="0.35">
      <c r="A175" t="s">
        <v>64</v>
      </c>
      <c r="B175" t="s">
        <v>236</v>
      </c>
      <c r="C175" s="1">
        <v>1.6361693143844604</v>
      </c>
      <c r="D175" s="9"/>
    </row>
    <row r="176" spans="1:4" x14ac:dyDescent="0.35">
      <c r="A176" t="s">
        <v>64</v>
      </c>
      <c r="B176" t="s">
        <v>237</v>
      </c>
      <c r="C176" s="1">
        <v>20.885799407958984</v>
      </c>
      <c r="D176" s="9"/>
    </row>
    <row r="177" spans="1:4" x14ac:dyDescent="0.35">
      <c r="A177" t="s">
        <v>64</v>
      </c>
      <c r="B177" t="s">
        <v>238</v>
      </c>
      <c r="C177" s="1">
        <v>13.152919769287109</v>
      </c>
      <c r="D177" s="9"/>
    </row>
    <row r="178" spans="1:4" x14ac:dyDescent="0.35">
      <c r="A178" t="s">
        <v>64</v>
      </c>
      <c r="B178" t="s">
        <v>239</v>
      </c>
      <c r="C178" s="1">
        <v>0.26604190468788147</v>
      </c>
      <c r="D178" s="9"/>
    </row>
    <row r="179" spans="1:4" x14ac:dyDescent="0.35">
      <c r="A179" t="s">
        <v>64</v>
      </c>
      <c r="B179" t="s">
        <v>240</v>
      </c>
      <c r="C179" s="1">
        <v>22.094825744628906</v>
      </c>
      <c r="D179" s="9"/>
    </row>
    <row r="180" spans="1:4" x14ac:dyDescent="0.35">
      <c r="A180" t="s">
        <v>64</v>
      </c>
      <c r="B180" t="s">
        <v>241</v>
      </c>
      <c r="C180" s="1">
        <v>5.7052774429321289</v>
      </c>
      <c r="D180" s="9"/>
    </row>
    <row r="181" spans="1:4" x14ac:dyDescent="0.35">
      <c r="A181" t="s">
        <v>64</v>
      </c>
      <c r="B181" t="s">
        <v>242</v>
      </c>
      <c r="C181" s="1">
        <v>16.722747802734375</v>
      </c>
      <c r="D181" s="9"/>
    </row>
    <row r="182" spans="1:4" x14ac:dyDescent="0.35">
      <c r="A182" t="s">
        <v>64</v>
      </c>
      <c r="B182" t="s">
        <v>243</v>
      </c>
      <c r="C182" s="1">
        <v>0.58830225467681885</v>
      </c>
      <c r="D182" s="9"/>
    </row>
    <row r="183" spans="1:4" x14ac:dyDescent="0.35">
      <c r="A183" t="s">
        <v>64</v>
      </c>
      <c r="B183" t="s">
        <v>244</v>
      </c>
      <c r="C183" s="1">
        <v>102.57051086425781</v>
      </c>
      <c r="D183" s="9"/>
    </row>
    <row r="184" spans="1:4" x14ac:dyDescent="0.35">
      <c r="A184" t="s">
        <v>64</v>
      </c>
      <c r="B184" t="s">
        <v>245</v>
      </c>
      <c r="C184" s="1">
        <v>5.6149401664733887</v>
      </c>
      <c r="D184" s="9"/>
    </row>
    <row r="185" spans="1:4" x14ac:dyDescent="0.35">
      <c r="A185" t="s">
        <v>64</v>
      </c>
      <c r="B185" t="s">
        <v>246</v>
      </c>
      <c r="C185" s="1">
        <v>21.968841552734375</v>
      </c>
      <c r="D185" s="9"/>
    </row>
    <row r="186" spans="1:4" x14ac:dyDescent="0.35">
      <c r="A186" t="s">
        <v>64</v>
      </c>
      <c r="B186" t="s">
        <v>247</v>
      </c>
      <c r="C186" s="1">
        <v>1.5323504209518433</v>
      </c>
      <c r="D186" s="9"/>
    </row>
    <row r="187" spans="1:4" x14ac:dyDescent="0.35">
      <c r="A187" t="s">
        <v>64</v>
      </c>
      <c r="B187" t="s">
        <v>248</v>
      </c>
      <c r="C187" s="1">
        <v>3.3333346843719482</v>
      </c>
      <c r="D187" s="9"/>
    </row>
    <row r="188" spans="1:4" x14ac:dyDescent="0.35">
      <c r="A188" t="s">
        <v>64</v>
      </c>
      <c r="B188" t="s">
        <v>249</v>
      </c>
      <c r="C188" s="1">
        <v>0.92641681432723999</v>
      </c>
      <c r="D188" s="9"/>
    </row>
    <row r="189" spans="1:4" x14ac:dyDescent="0.35">
      <c r="A189" t="s">
        <v>64</v>
      </c>
      <c r="B189" t="s">
        <v>250</v>
      </c>
      <c r="C189" s="1">
        <v>109.98648834228516</v>
      </c>
      <c r="D189" s="9"/>
    </row>
    <row r="190" spans="1:4" x14ac:dyDescent="0.35">
      <c r="A190" t="s">
        <v>64</v>
      </c>
      <c r="B190" t="s">
        <v>251</v>
      </c>
      <c r="C190" s="1">
        <v>0.87298709154129028</v>
      </c>
      <c r="D190" s="9"/>
    </row>
    <row r="191" spans="1:4" x14ac:dyDescent="0.35">
      <c r="A191" t="s">
        <v>64</v>
      </c>
      <c r="B191" t="s">
        <v>252</v>
      </c>
      <c r="C191" s="1">
        <v>2.2104580402374268</v>
      </c>
      <c r="D191" s="9"/>
    </row>
    <row r="192" spans="1:4" x14ac:dyDescent="0.35">
      <c r="A192" t="s">
        <v>64</v>
      </c>
      <c r="B192" t="s">
        <v>253</v>
      </c>
      <c r="C192" s="1">
        <v>26.092945098876953</v>
      </c>
      <c r="D192" s="9"/>
    </row>
    <row r="193" spans="1:4" x14ac:dyDescent="0.35">
      <c r="A193" t="s">
        <v>64</v>
      </c>
      <c r="B193" t="s">
        <v>254</v>
      </c>
      <c r="C193" s="1">
        <v>12.000401496887207</v>
      </c>
      <c r="D193" s="9"/>
    </row>
    <row r="194" spans="1:4" x14ac:dyDescent="0.35">
      <c r="A194" t="s">
        <v>64</v>
      </c>
      <c r="B194" t="s">
        <v>255</v>
      </c>
      <c r="C194" s="1">
        <v>1.9419238567352295</v>
      </c>
      <c r="D194" s="9"/>
    </row>
    <row r="195" spans="1:4" x14ac:dyDescent="0.35">
      <c r="A195" t="s">
        <v>64</v>
      </c>
      <c r="B195" t="s">
        <v>256</v>
      </c>
      <c r="C195" s="1">
        <v>50.610954284667969</v>
      </c>
      <c r="D195" s="9"/>
    </row>
    <row r="196" spans="1:4" x14ac:dyDescent="0.35">
      <c r="A196" t="s">
        <v>64</v>
      </c>
      <c r="B196" t="s">
        <v>257</v>
      </c>
      <c r="C196" s="1">
        <v>1.9696009159088135</v>
      </c>
      <c r="D196" s="9"/>
    </row>
    <row r="197" spans="1:4" x14ac:dyDescent="0.35">
      <c r="A197" t="s">
        <v>64</v>
      </c>
      <c r="B197" t="s">
        <v>258</v>
      </c>
      <c r="C197" s="1">
        <v>4.9137187004089355</v>
      </c>
      <c r="D197" s="9"/>
    </row>
    <row r="198" spans="1:4" x14ac:dyDescent="0.35">
      <c r="A198" t="s">
        <v>64</v>
      </c>
      <c r="B198" t="s">
        <v>259</v>
      </c>
      <c r="C198" s="1">
        <v>30.442478179931641</v>
      </c>
      <c r="D198" s="9"/>
    </row>
    <row r="199" spans="1:4" x14ac:dyDescent="0.35">
      <c r="A199" t="s">
        <v>64</v>
      </c>
      <c r="B199" t="s">
        <v>260</v>
      </c>
      <c r="C199" s="1">
        <v>20.943367004394531</v>
      </c>
      <c r="D199" s="9"/>
    </row>
    <row r="200" spans="1:4" x14ac:dyDescent="0.35">
      <c r="A200" t="s">
        <v>64</v>
      </c>
      <c r="B200" t="s">
        <v>261</v>
      </c>
      <c r="C200" s="1">
        <v>20.53788948059082</v>
      </c>
      <c r="D200" s="9"/>
    </row>
    <row r="201" spans="1:4" x14ac:dyDescent="0.35">
      <c r="A201" t="s">
        <v>64</v>
      </c>
      <c r="B201" t="s">
        <v>262</v>
      </c>
      <c r="C201" s="1">
        <v>3.3040988445281982</v>
      </c>
      <c r="D201" s="9"/>
    </row>
    <row r="202" spans="1:4" x14ac:dyDescent="0.35">
      <c r="A202" t="s">
        <v>64</v>
      </c>
      <c r="B202" t="s">
        <v>263</v>
      </c>
      <c r="C202" s="1">
        <v>0.15152814984321594</v>
      </c>
      <c r="D202" s="9"/>
    </row>
    <row r="203" spans="1:4" x14ac:dyDescent="0.35">
      <c r="A203" t="s">
        <v>64</v>
      </c>
      <c r="B203" t="s">
        <v>264</v>
      </c>
      <c r="C203" s="1">
        <v>33.370979309082031</v>
      </c>
      <c r="D203" s="9"/>
    </row>
    <row r="204" spans="1:4" x14ac:dyDescent="0.35">
      <c r="A204" t="s">
        <v>64</v>
      </c>
      <c r="B204" t="s">
        <v>265</v>
      </c>
      <c r="C204" s="1">
        <v>1.440611720085144</v>
      </c>
      <c r="D204" s="9"/>
    </row>
    <row r="205" spans="1:4" x14ac:dyDescent="0.35">
      <c r="A205" t="s">
        <v>64</v>
      </c>
      <c r="B205" t="s">
        <v>266</v>
      </c>
      <c r="C205" s="1">
        <v>27.033788681030273</v>
      </c>
      <c r="D205" s="9"/>
    </row>
    <row r="206" spans="1:4" x14ac:dyDescent="0.35">
      <c r="A206" t="s">
        <v>64</v>
      </c>
      <c r="B206" t="s">
        <v>267</v>
      </c>
      <c r="C206" s="1">
        <v>208.58990478515625</v>
      </c>
      <c r="D206" s="9"/>
    </row>
    <row r="207" spans="1:4" x14ac:dyDescent="0.35">
      <c r="A207" t="s">
        <v>64</v>
      </c>
      <c r="B207" t="s">
        <v>268</v>
      </c>
      <c r="C207" s="1">
        <v>12.815615653991699</v>
      </c>
      <c r="D207" s="9"/>
    </row>
    <row r="208" spans="1:4" x14ac:dyDescent="0.35">
      <c r="A208" t="s">
        <v>64</v>
      </c>
      <c r="B208" t="s">
        <v>269</v>
      </c>
      <c r="C208" s="1">
        <v>13.363729476928711</v>
      </c>
      <c r="D208" s="9"/>
    </row>
    <row r="209" spans="1:4" x14ac:dyDescent="0.35">
      <c r="A209" t="s">
        <v>64</v>
      </c>
      <c r="B209" t="s">
        <v>270</v>
      </c>
      <c r="C209" s="1">
        <v>8.6935367435216904E-3</v>
      </c>
      <c r="D209" s="9"/>
    </row>
    <row r="210" spans="1:4" x14ac:dyDescent="0.35">
      <c r="A210" t="s">
        <v>64</v>
      </c>
      <c r="B210" t="s">
        <v>271</v>
      </c>
      <c r="C210" s="1">
        <v>8.0278186798095703</v>
      </c>
      <c r="D210" s="9"/>
    </row>
    <row r="211" spans="1:4" x14ac:dyDescent="0.35">
      <c r="A211" t="s">
        <v>64</v>
      </c>
      <c r="B211" t="s">
        <v>272</v>
      </c>
      <c r="C211" s="1">
        <v>16.333717346191406</v>
      </c>
      <c r="D211" s="9"/>
    </row>
    <row r="212" spans="1:4" x14ac:dyDescent="0.35">
      <c r="A212" t="s">
        <v>64</v>
      </c>
      <c r="B212" t="s">
        <v>273</v>
      </c>
      <c r="C212" s="1">
        <v>37.451248168945313</v>
      </c>
      <c r="D212" s="9"/>
    </row>
    <row r="213" spans="1:4" x14ac:dyDescent="0.35">
      <c r="A213" t="s">
        <v>64</v>
      </c>
      <c r="B213" t="s">
        <v>274</v>
      </c>
      <c r="C213" s="1">
        <v>11.022791862487793</v>
      </c>
      <c r="D213" s="9"/>
    </row>
    <row r="214" spans="1:4" x14ac:dyDescent="0.35">
      <c r="A214" t="s">
        <v>64</v>
      </c>
      <c r="B214" t="s">
        <v>275</v>
      </c>
      <c r="C214" s="1">
        <v>46.957656860351563</v>
      </c>
      <c r="D214" s="9"/>
    </row>
    <row r="215" spans="1:4" x14ac:dyDescent="0.35">
      <c r="A215" t="s">
        <v>64</v>
      </c>
      <c r="B215" t="s">
        <v>276</v>
      </c>
      <c r="C215" s="1">
        <v>0.18783147633075714</v>
      </c>
      <c r="D215" s="9"/>
    </row>
    <row r="216" spans="1:4" x14ac:dyDescent="0.35">
      <c r="A216" t="s">
        <v>64</v>
      </c>
      <c r="B216" t="s">
        <v>277</v>
      </c>
      <c r="C216" s="1">
        <v>63.348529815673828</v>
      </c>
      <c r="D216" s="9"/>
    </row>
    <row r="217" spans="1:4" x14ac:dyDescent="0.35">
      <c r="A217" t="s">
        <v>64</v>
      </c>
      <c r="B217" t="s">
        <v>278</v>
      </c>
      <c r="C217" s="1">
        <v>7.9044981002807617</v>
      </c>
      <c r="D217" s="9"/>
    </row>
    <row r="218" spans="1:4" x14ac:dyDescent="0.35">
      <c r="A218" t="s">
        <v>64</v>
      </c>
      <c r="B218" t="s">
        <v>279</v>
      </c>
      <c r="C218" s="1">
        <v>44.930370330810547</v>
      </c>
      <c r="D218" s="9"/>
    </row>
    <row r="219" spans="1:4" x14ac:dyDescent="0.35">
      <c r="A219" t="s">
        <v>64</v>
      </c>
      <c r="B219" t="s">
        <v>280</v>
      </c>
      <c r="C219" s="1">
        <v>19.677070617675781</v>
      </c>
      <c r="D219" s="9"/>
    </row>
    <row r="220" spans="1:4" x14ac:dyDescent="0.35">
      <c r="A220" t="s">
        <v>64</v>
      </c>
      <c r="B220" t="s">
        <v>281</v>
      </c>
      <c r="C220" s="1">
        <v>14.396784782409668</v>
      </c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8F6B9-3B9B-46DD-A90A-8D659640C63C}">
  <dimension ref="A1:P32"/>
  <sheetViews>
    <sheetView topLeftCell="L2" zoomScale="78" zoomScaleNormal="172" workbookViewId="0">
      <selection activeCell="AF38" sqref="AF38"/>
    </sheetView>
  </sheetViews>
  <sheetFormatPr defaultRowHeight="14.5" x14ac:dyDescent="0.35"/>
  <sheetData>
    <row r="1" spans="1:16" x14ac:dyDescent="0.35">
      <c r="A1" t="s">
        <v>0</v>
      </c>
      <c r="B1" t="s">
        <v>30</v>
      </c>
      <c r="C1" t="s">
        <v>33</v>
      </c>
      <c r="D1" t="s">
        <v>34</v>
      </c>
      <c r="E1" t="s">
        <v>35</v>
      </c>
      <c r="F1" t="s">
        <v>165</v>
      </c>
      <c r="G1" t="s">
        <v>36</v>
      </c>
      <c r="H1" t="s">
        <v>37</v>
      </c>
      <c r="I1" t="s">
        <v>284</v>
      </c>
      <c r="J1" t="s">
        <v>285</v>
      </c>
      <c r="K1" t="s">
        <v>286</v>
      </c>
      <c r="L1" t="s">
        <v>287</v>
      </c>
      <c r="M1" t="s">
        <v>288</v>
      </c>
      <c r="N1" t="s">
        <v>289</v>
      </c>
      <c r="O1" t="s">
        <v>290</v>
      </c>
    </row>
    <row r="2" spans="1:16" x14ac:dyDescent="0.35">
      <c r="A2" s="1">
        <v>2010</v>
      </c>
      <c r="B2" s="1">
        <v>0.12612145344805045</v>
      </c>
      <c r="C2" s="1">
        <v>1.1587277199072578E-2</v>
      </c>
      <c r="D2" s="1">
        <v>5.9176542776957955E-2</v>
      </c>
      <c r="E2" s="1">
        <v>1.8714016161417785E-2</v>
      </c>
      <c r="F2" s="1">
        <v>5.164568320322107E-3</v>
      </c>
      <c r="G2" s="1">
        <v>0.2540067193801358</v>
      </c>
      <c r="H2" s="1">
        <v>0.42120309254040755</v>
      </c>
      <c r="I2" s="1"/>
      <c r="J2" s="1"/>
      <c r="K2" s="1"/>
      <c r="L2" s="1"/>
      <c r="M2" s="1"/>
      <c r="N2" s="1"/>
      <c r="O2" s="1"/>
      <c r="P2" s="13"/>
    </row>
    <row r="3" spans="1:16" x14ac:dyDescent="0.35">
      <c r="A3" s="1">
        <v>2011</v>
      </c>
      <c r="B3" s="1">
        <v>9.9250003662122818E-2</v>
      </c>
      <c r="C3" s="1">
        <v>9.0832774018138329E-3</v>
      </c>
      <c r="D3" s="1">
        <v>5.4619686337641853E-2</v>
      </c>
      <c r="E3" s="1">
        <v>2.0189243001796607E-2</v>
      </c>
      <c r="F3" s="1">
        <v>5.5529512363157469E-3</v>
      </c>
      <c r="G3" s="1">
        <v>0.215589808713504</v>
      </c>
      <c r="H3" s="1">
        <v>0.40977716037949535</v>
      </c>
      <c r="I3" s="1"/>
      <c r="J3" s="1"/>
      <c r="K3" s="1"/>
      <c r="L3" s="1"/>
      <c r="M3" s="1"/>
      <c r="N3" s="1"/>
      <c r="O3" s="1"/>
      <c r="P3" s="13"/>
    </row>
    <row r="4" spans="1:16" x14ac:dyDescent="0.35">
      <c r="A4" s="1">
        <v>2012</v>
      </c>
      <c r="B4" s="1">
        <v>8.2725471019136104E-2</v>
      </c>
      <c r="C4" s="1">
        <v>8.6924027389901348E-3</v>
      </c>
      <c r="D4" s="1">
        <v>5.1149755682074825E-2</v>
      </c>
      <c r="E4" s="1">
        <v>2.228488480006157E-2</v>
      </c>
      <c r="F4" s="1">
        <v>5.821149210586329E-3</v>
      </c>
      <c r="G4" s="1">
        <v>0.19845342968596819</v>
      </c>
      <c r="H4" s="1">
        <v>0.39765438186605978</v>
      </c>
      <c r="I4" s="1"/>
      <c r="J4" s="1"/>
      <c r="K4" s="1"/>
      <c r="L4" s="1"/>
      <c r="M4" s="1"/>
      <c r="N4" s="1"/>
      <c r="O4" s="1"/>
      <c r="P4" s="13"/>
    </row>
    <row r="5" spans="1:16" x14ac:dyDescent="0.35">
      <c r="A5" s="1">
        <v>2013</v>
      </c>
      <c r="B5" s="1">
        <v>4.318706341326127E-2</v>
      </c>
      <c r="C5" s="1">
        <v>7.0076677109279558E-3</v>
      </c>
      <c r="D5" s="1">
        <v>4.5694488040827916E-2</v>
      </c>
      <c r="E5" s="1">
        <v>2.5235298804308172E-2</v>
      </c>
      <c r="F5" s="1">
        <v>6.3818295042345286E-3</v>
      </c>
      <c r="G5" s="1">
        <v>0.18913494071700873</v>
      </c>
      <c r="H5" s="1">
        <v>0.38866549868243344</v>
      </c>
      <c r="I5" s="1"/>
      <c r="J5" s="1"/>
      <c r="K5" s="1"/>
      <c r="L5" s="1"/>
      <c r="M5" s="1"/>
      <c r="N5" s="1"/>
      <c r="O5" s="1"/>
      <c r="P5" s="13"/>
    </row>
    <row r="6" spans="1:16" x14ac:dyDescent="0.35">
      <c r="A6" s="1">
        <v>2014</v>
      </c>
      <c r="B6" s="1">
        <v>3.422671071137167E-2</v>
      </c>
      <c r="C6" s="1">
        <v>1.011720101509974E-2</v>
      </c>
      <c r="D6" s="1">
        <v>4.3058765114881929E-2</v>
      </c>
      <c r="E6" s="1">
        <v>2.7700492684587259E-2</v>
      </c>
      <c r="F6" s="1">
        <v>6.7895973309454278E-3</v>
      </c>
      <c r="G6" s="1">
        <v>0.17816642288547485</v>
      </c>
      <c r="H6" s="1">
        <v>0.38099933941886044</v>
      </c>
      <c r="I6" s="1"/>
      <c r="J6" s="1"/>
      <c r="K6" s="1"/>
      <c r="L6" s="1"/>
      <c r="M6" s="1"/>
      <c r="N6" s="1"/>
      <c r="O6" s="1"/>
      <c r="P6" s="13"/>
    </row>
    <row r="7" spans="1:16" x14ac:dyDescent="0.35">
      <c r="A7" s="1">
        <v>2015</v>
      </c>
      <c r="B7" s="1">
        <v>2.3407561219880153E-2</v>
      </c>
      <c r="C7" s="1">
        <v>8.440229264937817E-3</v>
      </c>
      <c r="D7" s="1">
        <v>4.057602530862002E-2</v>
      </c>
      <c r="E7" s="1">
        <v>3.6718617693997334E-2</v>
      </c>
      <c r="F7" s="1">
        <v>7.3726389979618051E-3</v>
      </c>
      <c r="G7" s="1">
        <v>0.16556831880434933</v>
      </c>
      <c r="H7" s="1">
        <v>0.38198878919900264</v>
      </c>
      <c r="I7" s="1"/>
      <c r="J7" s="1"/>
      <c r="K7" s="1"/>
      <c r="L7" s="1"/>
      <c r="M7" s="1"/>
      <c r="N7" s="1"/>
      <c r="O7" s="1"/>
      <c r="P7" s="13"/>
    </row>
    <row r="8" spans="1:16" x14ac:dyDescent="0.35">
      <c r="A8" s="1">
        <v>2016</v>
      </c>
      <c r="B8" s="1">
        <v>1.6548711757270174E-2</v>
      </c>
      <c r="C8" s="1">
        <v>6.6614398497133178E-3</v>
      </c>
      <c r="D8" s="1">
        <v>4.272208054644077E-2</v>
      </c>
      <c r="E8" s="1">
        <v>4.4471809592702159E-2</v>
      </c>
      <c r="F8" s="1">
        <v>6.3445866329276583E-3</v>
      </c>
      <c r="G8" s="1">
        <v>0.15743097806072778</v>
      </c>
      <c r="H8" s="1">
        <v>0.379818993713814</v>
      </c>
      <c r="I8" s="1"/>
      <c r="J8" s="1"/>
      <c r="K8" s="1"/>
      <c r="L8" s="1"/>
      <c r="M8" s="1"/>
      <c r="N8" s="1"/>
      <c r="O8" s="1"/>
      <c r="P8" s="13"/>
    </row>
    <row r="9" spans="1:16" x14ac:dyDescent="0.35">
      <c r="A9" s="1">
        <v>2017</v>
      </c>
      <c r="B9" s="1">
        <v>1.1886527999543779E-2</v>
      </c>
      <c r="C9" s="1">
        <v>7.207940718063046E-3</v>
      </c>
      <c r="D9" s="1">
        <v>4.2828393381118608E-2</v>
      </c>
      <c r="E9" s="1">
        <v>4.6545904095574325E-2</v>
      </c>
      <c r="F9" s="1">
        <v>6.9730139361558682E-3</v>
      </c>
      <c r="G9" s="1">
        <v>0.12573508803009667</v>
      </c>
      <c r="H9" s="1">
        <v>0.37453463772117318</v>
      </c>
      <c r="I9" s="1"/>
      <c r="J9" s="1"/>
      <c r="K9" s="1"/>
      <c r="L9" s="1"/>
      <c r="M9" s="1"/>
      <c r="N9" s="1"/>
      <c r="O9" s="1"/>
      <c r="P9" s="13"/>
    </row>
    <row r="10" spans="1:16" x14ac:dyDescent="0.35">
      <c r="A10" s="1">
        <v>2018</v>
      </c>
      <c r="B10" s="1">
        <v>1.1504270853654342E-2</v>
      </c>
      <c r="C10" s="1">
        <v>4.3764691873023369E-3</v>
      </c>
      <c r="D10" s="1">
        <v>4.216764702201152E-2</v>
      </c>
      <c r="E10" s="1">
        <v>4.7009697143331725E-2</v>
      </c>
      <c r="F10" s="1">
        <v>6.1982645288262746E-3</v>
      </c>
      <c r="G10" s="1">
        <v>0.10077028678419053</v>
      </c>
      <c r="H10" s="1">
        <v>0.36874566252173957</v>
      </c>
      <c r="I10" s="1"/>
      <c r="J10" s="1"/>
      <c r="K10" s="1"/>
      <c r="L10" s="1">
        <v>4.7009695321321487E-2</v>
      </c>
      <c r="M10" s="1"/>
      <c r="N10" s="1"/>
      <c r="O10" s="1"/>
      <c r="P10" s="13"/>
    </row>
    <row r="11" spans="1:16" x14ac:dyDescent="0.35">
      <c r="A11" s="1">
        <v>2019</v>
      </c>
      <c r="B11" s="1">
        <v>9.7820175069700376E-3</v>
      </c>
      <c r="C11" s="1">
        <v>4.5799663984288945E-3</v>
      </c>
      <c r="D11" s="1">
        <v>4.21244103105715E-2</v>
      </c>
      <c r="E11" s="1"/>
      <c r="F11" s="1">
        <v>6.0247407336264614E-3</v>
      </c>
      <c r="G11" s="1">
        <v>0.10596655410140966</v>
      </c>
      <c r="H11" s="1">
        <v>0.36659363508524789</v>
      </c>
      <c r="I11" s="1"/>
      <c r="J11" s="1"/>
      <c r="K11" s="1"/>
      <c r="L11" s="1">
        <v>4.555743932723999E-2</v>
      </c>
      <c r="M11" s="1"/>
      <c r="N11" s="1"/>
      <c r="O11" s="1">
        <v>0.3665936291217804</v>
      </c>
      <c r="P11" s="13"/>
    </row>
    <row r="12" spans="1:16" x14ac:dyDescent="0.35">
      <c r="A12" s="1">
        <v>2020</v>
      </c>
      <c r="B12" s="1">
        <v>1.0514594920562479E-2</v>
      </c>
      <c r="C12" s="1">
        <v>5.235517421352402E-3</v>
      </c>
      <c r="D12" s="1">
        <v>3.8326413659213861E-2</v>
      </c>
      <c r="E12" s="1"/>
      <c r="F12" s="1">
        <v>3.6542326425691748E-3</v>
      </c>
      <c r="G12" s="1">
        <v>0.12991341292316058</v>
      </c>
      <c r="H12" s="1"/>
      <c r="I12" s="1"/>
      <c r="J12" s="1"/>
      <c r="K12" s="1"/>
      <c r="L12" s="1">
        <v>5.3133450448513031E-2</v>
      </c>
      <c r="M12" s="1"/>
      <c r="N12" s="1"/>
      <c r="O12" s="1">
        <v>0.37934452295303345</v>
      </c>
      <c r="P12" s="13"/>
    </row>
    <row r="13" spans="1:16" x14ac:dyDescent="0.35">
      <c r="A13" s="1">
        <v>2021</v>
      </c>
      <c r="B13" s="1">
        <v>1.0823264057600318E-2</v>
      </c>
      <c r="C13" s="1">
        <v>5.3499781087872154E-3</v>
      </c>
      <c r="D13" s="1">
        <v>4.5273834283387868E-2</v>
      </c>
      <c r="E13" s="1"/>
      <c r="F13" s="1">
        <v>3.2281627325324923E-3</v>
      </c>
      <c r="G13" s="1">
        <v>0.11447930804972803</v>
      </c>
      <c r="H13" s="1"/>
      <c r="I13" s="1"/>
      <c r="J13" s="1"/>
      <c r="K13" s="1"/>
      <c r="L13" s="1">
        <v>5.9092730283737183E-2</v>
      </c>
      <c r="M13" s="1"/>
      <c r="N13" s="1"/>
      <c r="O13" s="1">
        <v>0.37613663077354431</v>
      </c>
      <c r="P13" s="13"/>
    </row>
    <row r="14" spans="1:16" x14ac:dyDescent="0.35">
      <c r="A14" s="1">
        <v>2022</v>
      </c>
      <c r="B14" s="1">
        <v>9.5262362146150033E-3</v>
      </c>
      <c r="C14" s="1">
        <v>4.9251107088990409E-3</v>
      </c>
      <c r="D14" s="1">
        <v>3.4523168311133952E-2</v>
      </c>
      <c r="E14" s="1"/>
      <c r="F14" s="1">
        <v>6.3888209889192832E-3</v>
      </c>
      <c r="G14" s="1">
        <v>9.7020678029623483E-2</v>
      </c>
      <c r="H14" s="1"/>
      <c r="I14" s="1">
        <v>9.5262359827756882E-3</v>
      </c>
      <c r="J14" s="1">
        <v>4.9251108430325985E-3</v>
      </c>
      <c r="K14" s="1">
        <v>3.4523166716098785E-2</v>
      </c>
      <c r="L14" s="1">
        <v>6.0913611203432083E-2</v>
      </c>
      <c r="M14" s="1">
        <v>6.3888211734592915E-3</v>
      </c>
      <c r="N14" s="1">
        <v>9.7020678222179413E-2</v>
      </c>
      <c r="O14" s="1">
        <v>0.36988326907157898</v>
      </c>
      <c r="P14" s="13"/>
    </row>
    <row r="15" spans="1:16" x14ac:dyDescent="0.35">
      <c r="A15" s="1">
        <v>2023</v>
      </c>
      <c r="B15" s="1"/>
      <c r="C15" s="1"/>
      <c r="D15" s="1"/>
      <c r="E15" s="1"/>
      <c r="F15" s="1"/>
      <c r="G15" s="1"/>
      <c r="H15" s="1"/>
      <c r="I15" s="1">
        <v>8.9031532406806946E-3</v>
      </c>
      <c r="J15" s="1">
        <v>4.7965445555746555E-3</v>
      </c>
      <c r="K15" s="1">
        <v>3.3662453293800354E-2</v>
      </c>
      <c r="L15" s="1">
        <v>6.3830487430095673E-2</v>
      </c>
      <c r="M15" s="1">
        <v>6.3908030278980732E-3</v>
      </c>
      <c r="N15" s="1">
        <v>8.6738184094429016E-2</v>
      </c>
      <c r="O15" s="1">
        <v>0.36917391419410706</v>
      </c>
      <c r="P15" s="13"/>
    </row>
    <row r="16" spans="1:16" x14ac:dyDescent="0.35">
      <c r="A16" s="1">
        <v>2024</v>
      </c>
      <c r="B16" s="1"/>
      <c r="C16" s="1"/>
      <c r="D16" s="1"/>
      <c r="E16" s="1"/>
      <c r="F16" s="1"/>
      <c r="G16" s="1"/>
      <c r="H16" s="1"/>
      <c r="I16" s="1">
        <v>8.2441288977861404E-3</v>
      </c>
      <c r="J16" s="1">
        <v>4.5578842982649803E-3</v>
      </c>
      <c r="K16" s="1">
        <v>3.3205006271600723E-2</v>
      </c>
      <c r="L16" s="1">
        <v>6.7327849566936493E-2</v>
      </c>
      <c r="M16" s="1">
        <v>6.3883052207529545E-3</v>
      </c>
      <c r="N16" s="1">
        <v>7.5861282646656036E-2</v>
      </c>
      <c r="O16" s="1">
        <v>0.36452698707580566</v>
      </c>
      <c r="P16" s="13"/>
    </row>
    <row r="17" spans="1:16" x14ac:dyDescent="0.35">
      <c r="A17" s="1">
        <v>2025</v>
      </c>
      <c r="B17" s="1"/>
      <c r="C17" s="1"/>
      <c r="D17" s="1"/>
      <c r="E17" s="1"/>
      <c r="F17" s="1"/>
      <c r="G17" s="1"/>
      <c r="H17" s="1"/>
      <c r="I17" s="1">
        <v>7.4544008821249008E-3</v>
      </c>
      <c r="J17" s="1">
        <v>3.8198940455913544E-3</v>
      </c>
      <c r="K17" s="1">
        <v>3.1853679567575455E-2</v>
      </c>
      <c r="L17" s="1">
        <v>7.3906324803829193E-2</v>
      </c>
      <c r="M17" s="1">
        <v>5.9283063746988773E-3</v>
      </c>
      <c r="N17" s="1">
        <v>6.561676412820816E-2</v>
      </c>
      <c r="O17" s="1">
        <v>0.35874354839324951</v>
      </c>
      <c r="P17" s="13"/>
    </row>
    <row r="18" spans="1:16" x14ac:dyDescent="0.35">
      <c r="A18" s="1">
        <v>2026</v>
      </c>
      <c r="B18" s="1"/>
      <c r="C18" s="1"/>
      <c r="D18" s="1"/>
      <c r="E18" s="1"/>
      <c r="F18" s="1"/>
      <c r="G18" s="1"/>
      <c r="H18" s="1"/>
      <c r="I18" s="1">
        <v>6.8228272721171379E-3</v>
      </c>
      <c r="J18" s="1">
        <v>3.6785101983696222E-3</v>
      </c>
      <c r="K18" s="1">
        <v>3.1037898734211922E-2</v>
      </c>
      <c r="L18" s="1">
        <v>7.5400114059448242E-2</v>
      </c>
      <c r="M18" s="1">
        <v>5.9323101304471493E-3</v>
      </c>
      <c r="N18" s="1">
        <v>5.6725990027189255E-2</v>
      </c>
      <c r="O18" s="1">
        <v>0.35290470719337463</v>
      </c>
      <c r="P18" s="13"/>
    </row>
    <row r="19" spans="1:16" x14ac:dyDescent="0.35">
      <c r="A19" s="1">
        <v>2027</v>
      </c>
      <c r="B19" s="1"/>
      <c r="C19" s="1"/>
      <c r="D19" s="1"/>
      <c r="E19" s="1"/>
      <c r="F19" s="1"/>
      <c r="G19" s="1"/>
      <c r="H19" s="1"/>
      <c r="I19" s="1">
        <v>6.207391619682312E-3</v>
      </c>
      <c r="J19" s="1">
        <v>3.541185986250639E-3</v>
      </c>
      <c r="K19" s="1">
        <v>3.0281960964202881E-2</v>
      </c>
      <c r="L19" s="1">
        <v>7.7576309442520142E-2</v>
      </c>
      <c r="M19" s="1">
        <v>5.9363711625337601E-3</v>
      </c>
      <c r="N19" s="1">
        <v>4.6688102185726166E-2</v>
      </c>
      <c r="O19" s="1">
        <v>0.34516364336013794</v>
      </c>
      <c r="P19" s="13"/>
    </row>
    <row r="20" spans="1:16" x14ac:dyDescent="0.35">
      <c r="A20" s="1">
        <v>2028</v>
      </c>
      <c r="B20" s="1"/>
      <c r="C20" s="1"/>
      <c r="D20" s="1"/>
      <c r="E20" s="1"/>
      <c r="F20" s="1"/>
      <c r="G20" s="1"/>
      <c r="H20" s="1"/>
      <c r="I20" s="1">
        <v>5.6515680626034737E-3</v>
      </c>
      <c r="J20" s="1">
        <v>3.3897648099809885E-3</v>
      </c>
      <c r="K20" s="1">
        <v>2.9575599357485771E-2</v>
      </c>
      <c r="L20" s="1">
        <v>8.0099150538444519E-2</v>
      </c>
      <c r="M20" s="1">
        <v>5.9404592029750347E-3</v>
      </c>
      <c r="N20" s="1">
        <v>4.0429092943668365E-2</v>
      </c>
      <c r="O20" s="1">
        <v>0.33809223771095276</v>
      </c>
      <c r="P20" s="13"/>
    </row>
    <row r="21" spans="1:16" x14ac:dyDescent="0.35">
      <c r="A21" s="1">
        <v>2029</v>
      </c>
      <c r="B21" s="1"/>
      <c r="C21" s="1"/>
      <c r="D21" s="1"/>
      <c r="E21" s="1"/>
      <c r="F21" s="1"/>
      <c r="G21" s="1"/>
      <c r="H21" s="1"/>
      <c r="I21" s="1">
        <v>5.1744235679507256E-3</v>
      </c>
      <c r="J21" s="1">
        <v>3.2672267407178879E-3</v>
      </c>
      <c r="K21" s="1">
        <v>2.8796656057238579E-2</v>
      </c>
      <c r="L21" s="1">
        <v>8.2126036286354065E-2</v>
      </c>
      <c r="M21" s="1">
        <v>5.9447186067700386E-3</v>
      </c>
      <c r="N21" s="1">
        <v>3.3511672168970108E-2</v>
      </c>
      <c r="O21" s="1">
        <v>0.33150443434715271</v>
      </c>
      <c r="P21" s="13"/>
    </row>
    <row r="22" spans="1:16" x14ac:dyDescent="0.35">
      <c r="A22" s="1">
        <v>2030</v>
      </c>
      <c r="B22" s="1"/>
      <c r="C22" s="1"/>
      <c r="D22" s="1"/>
      <c r="E22" s="1"/>
      <c r="F22" s="1"/>
      <c r="G22" s="1"/>
      <c r="H22" s="1"/>
      <c r="I22" s="1">
        <v>4.7242767177522182E-3</v>
      </c>
      <c r="J22" s="1">
        <v>3.0224400106817484E-3</v>
      </c>
      <c r="K22" s="1">
        <v>2.8334984555840492E-2</v>
      </c>
      <c r="L22" s="1">
        <v>8.9928962290287018E-2</v>
      </c>
      <c r="M22" s="1">
        <v>5.949077196419239E-3</v>
      </c>
      <c r="N22" s="1">
        <v>2.8542120009660721E-2</v>
      </c>
      <c r="O22" s="1">
        <v>0.32741460204124451</v>
      </c>
      <c r="P22" s="13"/>
    </row>
    <row r="23" spans="1:16" x14ac:dyDescent="0.35">
      <c r="P23" s="9"/>
    </row>
    <row r="24" spans="1:16" x14ac:dyDescent="0.35">
      <c r="P24" s="9"/>
    </row>
    <row r="25" spans="1:16" x14ac:dyDescent="0.35">
      <c r="P25" s="9"/>
    </row>
    <row r="26" spans="1:16" x14ac:dyDescent="0.35">
      <c r="P26" s="9"/>
    </row>
    <row r="27" spans="1:16" x14ac:dyDescent="0.35">
      <c r="P27" s="9"/>
    </row>
    <row r="28" spans="1:16" x14ac:dyDescent="0.35">
      <c r="P28" s="9"/>
    </row>
    <row r="29" spans="1:16" x14ac:dyDescent="0.35">
      <c r="P29" s="9"/>
    </row>
    <row r="30" spans="1:16" x14ac:dyDescent="0.35">
      <c r="P30" s="9"/>
    </row>
    <row r="31" spans="1:16" x14ac:dyDescent="0.35">
      <c r="P31" s="9"/>
    </row>
    <row r="32" spans="1:16" x14ac:dyDescent="0.35">
      <c r="P32" s="9"/>
    </row>
  </sheetData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CCEF36-B490-4947-830E-DE710E6103FC}">
  <dimension ref="A1:P32"/>
  <sheetViews>
    <sheetView topLeftCell="L1" zoomScale="69" zoomScaleNormal="40" workbookViewId="0">
      <selection activeCell="Z29" sqref="Z29"/>
    </sheetView>
  </sheetViews>
  <sheetFormatPr defaultRowHeight="14.5" x14ac:dyDescent="0.35"/>
  <sheetData>
    <row r="1" spans="1:16" x14ac:dyDescent="0.35">
      <c r="A1" t="s">
        <v>0</v>
      </c>
      <c r="B1" t="s">
        <v>30</v>
      </c>
      <c r="C1" t="s">
        <v>33</v>
      </c>
      <c r="D1" t="s">
        <v>34</v>
      </c>
      <c r="E1" t="s">
        <v>35</v>
      </c>
      <c r="F1" t="s">
        <v>165</v>
      </c>
      <c r="G1" t="s">
        <v>36</v>
      </c>
      <c r="H1" t="s">
        <v>37</v>
      </c>
      <c r="I1" t="s">
        <v>284</v>
      </c>
      <c r="J1" t="s">
        <v>285</v>
      </c>
      <c r="K1" t="s">
        <v>286</v>
      </c>
      <c r="L1" t="s">
        <v>287</v>
      </c>
      <c r="M1" t="s">
        <v>288</v>
      </c>
      <c r="N1" t="s">
        <v>289</v>
      </c>
      <c r="O1" t="s">
        <v>290</v>
      </c>
      <c r="P1" t="s">
        <v>291</v>
      </c>
    </row>
    <row r="2" spans="1:16" x14ac:dyDescent="0.35">
      <c r="A2" s="1">
        <v>2010</v>
      </c>
      <c r="B2" s="1">
        <v>0.63721103928552225</v>
      </c>
      <c r="C2" s="1">
        <v>0.19074750160049914</v>
      </c>
      <c r="D2" s="1">
        <v>0.35593149292068516</v>
      </c>
      <c r="E2" s="1">
        <v>0.45450003767127817</v>
      </c>
      <c r="F2" s="1">
        <v>1.3811507743983627E-2</v>
      </c>
      <c r="G2" s="1">
        <v>0.91465455130390638</v>
      </c>
      <c r="H2" s="1">
        <v>0.88933122710258838</v>
      </c>
      <c r="I2" s="1"/>
      <c r="J2" s="1"/>
      <c r="K2" s="1"/>
      <c r="L2" s="1"/>
      <c r="M2" s="1"/>
      <c r="N2" s="1"/>
      <c r="O2" s="1"/>
      <c r="P2" s="13">
        <v>1</v>
      </c>
    </row>
    <row r="3" spans="1:16" x14ac:dyDescent="0.35">
      <c r="A3" s="1">
        <v>2011</v>
      </c>
      <c r="B3" s="1">
        <v>0.60406155659542793</v>
      </c>
      <c r="C3" s="1">
        <v>0.17373533639501984</v>
      </c>
      <c r="D3" s="1">
        <v>0.33605134909275125</v>
      </c>
      <c r="E3" s="1">
        <v>0.44105429205841246</v>
      </c>
      <c r="F3" s="1">
        <v>1.4696629341429072E-2</v>
      </c>
      <c r="G3" s="1">
        <v>0.90104714891953464</v>
      </c>
      <c r="H3" s="1">
        <v>0.8868317306901482</v>
      </c>
      <c r="I3" s="1"/>
      <c r="J3" s="1"/>
      <c r="K3" s="1"/>
      <c r="L3" s="1"/>
      <c r="M3" s="1"/>
      <c r="N3" s="1"/>
      <c r="O3" s="1"/>
      <c r="P3" s="13">
        <v>1</v>
      </c>
    </row>
    <row r="4" spans="1:16" x14ac:dyDescent="0.35">
      <c r="A4" s="1">
        <v>2012</v>
      </c>
      <c r="B4" s="1">
        <v>0.56664526763649381</v>
      </c>
      <c r="C4" s="1">
        <v>0.163925029011081</v>
      </c>
      <c r="D4" s="1">
        <v>0.32295459424987233</v>
      </c>
      <c r="E4" s="1">
        <v>0.4393329819740287</v>
      </c>
      <c r="F4" s="1">
        <v>1.5744546964721384E-2</v>
      </c>
      <c r="G4" s="1">
        <v>0.8920138874136414</v>
      </c>
      <c r="H4" s="1">
        <v>0.88371582590534037</v>
      </c>
      <c r="I4" s="1"/>
      <c r="J4" s="1"/>
      <c r="K4" s="1"/>
      <c r="L4" s="1"/>
      <c r="M4" s="1"/>
      <c r="N4" s="1"/>
      <c r="O4" s="1"/>
      <c r="P4" s="13">
        <v>1</v>
      </c>
    </row>
    <row r="5" spans="1:16" x14ac:dyDescent="0.35">
      <c r="A5" s="1">
        <v>2013</v>
      </c>
      <c r="B5" s="1">
        <v>0.51301564368367936</v>
      </c>
      <c r="C5" s="1">
        <v>0.14819167562925101</v>
      </c>
      <c r="D5" s="1">
        <v>0.31220820746791339</v>
      </c>
      <c r="E5" s="1">
        <v>0.44260615107576606</v>
      </c>
      <c r="F5" s="1">
        <v>1.6213758456658699E-2</v>
      </c>
      <c r="G5" s="1">
        <v>0.88516041377164667</v>
      </c>
      <c r="H5" s="1">
        <v>0.88050905972068094</v>
      </c>
      <c r="I5" s="1"/>
      <c r="J5" s="1"/>
      <c r="K5" s="1"/>
      <c r="L5" s="1"/>
      <c r="M5" s="1"/>
      <c r="N5" s="1"/>
      <c r="O5" s="1"/>
      <c r="P5" s="13">
        <v>1</v>
      </c>
    </row>
    <row r="6" spans="1:16" x14ac:dyDescent="0.35">
      <c r="A6" s="1">
        <v>2014</v>
      </c>
      <c r="B6" s="1">
        <v>0.47500497545081977</v>
      </c>
      <c r="C6" s="1">
        <v>0.14342444750721883</v>
      </c>
      <c r="D6" s="1">
        <v>0.3069014540992534</v>
      </c>
      <c r="E6" s="1">
        <v>0.44409672533851136</v>
      </c>
      <c r="F6" s="1">
        <v>1.5634419598448315E-2</v>
      </c>
      <c r="G6" s="1">
        <v>0.88023875058925705</v>
      </c>
      <c r="H6" s="1">
        <v>0.87668253607182234</v>
      </c>
      <c r="I6" s="1"/>
      <c r="J6" s="1"/>
      <c r="K6" s="1"/>
      <c r="L6" s="1"/>
      <c r="M6" s="1"/>
      <c r="N6" s="1"/>
      <c r="O6" s="1"/>
      <c r="P6" s="13">
        <v>1</v>
      </c>
    </row>
    <row r="7" spans="1:16" x14ac:dyDescent="0.35">
      <c r="A7" s="1">
        <v>2015</v>
      </c>
      <c r="B7" s="1">
        <v>0.43998683826260249</v>
      </c>
      <c r="C7" s="1">
        <v>0.14454515810708429</v>
      </c>
      <c r="D7" s="1">
        <v>0.29209231524139573</v>
      </c>
      <c r="E7" s="1">
        <v>0.438476607502639</v>
      </c>
      <c r="F7" s="1">
        <v>1.6893613492136011E-2</v>
      </c>
      <c r="G7" s="1">
        <v>0.87523116488961628</v>
      </c>
      <c r="H7" s="1">
        <v>0.87542595168453163</v>
      </c>
      <c r="I7" s="1"/>
      <c r="J7" s="1"/>
      <c r="K7" s="1"/>
      <c r="L7" s="1"/>
      <c r="M7" s="1"/>
      <c r="N7" s="1"/>
      <c r="O7" s="1"/>
      <c r="P7" s="13">
        <v>1</v>
      </c>
    </row>
    <row r="8" spans="1:16" x14ac:dyDescent="0.35">
      <c r="A8" s="1">
        <v>2016</v>
      </c>
      <c r="B8" s="1">
        <v>0.40609372501200858</v>
      </c>
      <c r="C8" s="1">
        <v>0.13817102530230041</v>
      </c>
      <c r="D8" s="1">
        <v>0.28953585490452866</v>
      </c>
      <c r="E8" s="1">
        <v>0.4442671481994051</v>
      </c>
      <c r="F8" s="1">
        <v>1.5459323894577284E-2</v>
      </c>
      <c r="G8" s="1">
        <v>0.87111542993629854</v>
      </c>
      <c r="H8" s="1">
        <v>0.87525891834687841</v>
      </c>
      <c r="I8" s="1"/>
      <c r="J8" s="1"/>
      <c r="K8" s="1"/>
      <c r="L8" s="1"/>
      <c r="M8" s="1"/>
      <c r="N8" s="1"/>
      <c r="O8" s="1"/>
      <c r="P8" s="13">
        <v>1</v>
      </c>
    </row>
    <row r="9" spans="1:16" x14ac:dyDescent="0.35">
      <c r="A9" s="1">
        <v>2017</v>
      </c>
      <c r="B9" s="1">
        <v>0.38050426071554727</v>
      </c>
      <c r="C9" s="1">
        <v>0.12523492160326588</v>
      </c>
      <c r="D9" s="1">
        <v>0.2837106367044685</v>
      </c>
      <c r="E9" s="1">
        <v>0.44738261795843143</v>
      </c>
      <c r="F9" s="1">
        <v>1.4636259480784413E-2</v>
      </c>
      <c r="G9" s="1">
        <v>0.84880893689905723</v>
      </c>
      <c r="H9" s="1">
        <v>0.8740155013374844</v>
      </c>
      <c r="I9" s="1"/>
      <c r="J9" s="1"/>
      <c r="K9" s="1"/>
      <c r="L9" s="1"/>
      <c r="M9" s="1"/>
      <c r="N9" s="1"/>
      <c r="O9" s="1"/>
      <c r="P9" s="13">
        <v>1</v>
      </c>
    </row>
    <row r="10" spans="1:16" x14ac:dyDescent="0.35">
      <c r="A10" s="1">
        <v>2018</v>
      </c>
      <c r="B10" s="1">
        <v>0.35047378276073238</v>
      </c>
      <c r="C10" s="1">
        <v>0.11364453078718106</v>
      </c>
      <c r="D10" s="1">
        <v>0.27859611536930284</v>
      </c>
      <c r="E10" s="1">
        <v>0.45100313353461802</v>
      </c>
      <c r="F10" s="1">
        <v>1.3351885638105082E-2</v>
      </c>
      <c r="G10" s="1">
        <v>0.82337637989441825</v>
      </c>
      <c r="H10" s="1">
        <v>0.87285804365988306</v>
      </c>
      <c r="I10" s="1"/>
      <c r="J10" s="1"/>
      <c r="K10" s="1"/>
      <c r="L10" s="1">
        <v>0.45100313425064087</v>
      </c>
      <c r="M10" s="1"/>
      <c r="N10" s="1"/>
      <c r="O10" s="1"/>
      <c r="P10" s="13">
        <v>1</v>
      </c>
    </row>
    <row r="11" spans="1:16" x14ac:dyDescent="0.35">
      <c r="A11" s="1">
        <v>2019</v>
      </c>
      <c r="B11" s="1">
        <v>0.32411865744814966</v>
      </c>
      <c r="C11" s="1">
        <v>0.10782142168540257</v>
      </c>
      <c r="D11" s="1">
        <v>0.27237770113502746</v>
      </c>
      <c r="E11" s="1"/>
      <c r="F11" s="1">
        <v>1.3320286725909155E-2</v>
      </c>
      <c r="G11" s="1">
        <v>0.80374027490536326</v>
      </c>
      <c r="H11" s="1">
        <v>0.87255129423032185</v>
      </c>
      <c r="I11" s="1"/>
      <c r="J11" s="1"/>
      <c r="K11" s="1"/>
      <c r="L11" s="1">
        <v>0.45435935258865356</v>
      </c>
      <c r="M11" s="1"/>
      <c r="N11" s="1"/>
      <c r="O11" s="1">
        <v>0.8725513219833374</v>
      </c>
      <c r="P11" s="13">
        <v>1</v>
      </c>
    </row>
    <row r="12" spans="1:16" x14ac:dyDescent="0.35">
      <c r="A12" s="1">
        <v>2020</v>
      </c>
      <c r="B12" s="1">
        <v>0.32883613922651073</v>
      </c>
      <c r="C12" s="1">
        <v>0.10263885521960525</v>
      </c>
      <c r="D12" s="1">
        <v>0.27644558506908384</v>
      </c>
      <c r="E12" s="1"/>
      <c r="F12" s="1">
        <v>1.158829688292738E-2</v>
      </c>
      <c r="G12" s="1">
        <v>0.81850570492339625</v>
      </c>
      <c r="H12" s="1"/>
      <c r="I12" s="1"/>
      <c r="J12" s="1"/>
      <c r="K12" s="1"/>
      <c r="L12" s="1">
        <v>0.47978940606117249</v>
      </c>
      <c r="M12" s="1"/>
      <c r="N12" s="1"/>
      <c r="O12" s="1">
        <v>0.87974429130554199</v>
      </c>
      <c r="P12" s="13">
        <v>1</v>
      </c>
    </row>
    <row r="13" spans="1:16" x14ac:dyDescent="0.35">
      <c r="A13" s="1">
        <v>2021</v>
      </c>
      <c r="B13" s="1">
        <v>0.27760296798300738</v>
      </c>
      <c r="C13" s="1">
        <v>8.5697869936128976E-2</v>
      </c>
      <c r="D13" s="1">
        <v>0.28373735965569608</v>
      </c>
      <c r="E13" s="1"/>
      <c r="F13" s="1">
        <v>9.9093113302403234E-3</v>
      </c>
      <c r="G13" s="1">
        <v>0.80882589965298946</v>
      </c>
      <c r="H13" s="1"/>
      <c r="I13" s="1"/>
      <c r="J13" s="1"/>
      <c r="K13" s="1"/>
      <c r="L13" s="1">
        <v>0.47002199292182922</v>
      </c>
      <c r="M13" s="1"/>
      <c r="N13" s="1"/>
      <c r="O13" s="1">
        <v>0.87848669290542603</v>
      </c>
      <c r="P13" s="13">
        <v>1</v>
      </c>
    </row>
    <row r="14" spans="1:16" x14ac:dyDescent="0.35">
      <c r="A14" s="1">
        <v>2022</v>
      </c>
      <c r="B14" s="1">
        <v>0.27437786605905296</v>
      </c>
      <c r="C14" s="1">
        <v>8.1913503794163511E-2</v>
      </c>
      <c r="D14" s="1">
        <v>0.25190761363449915</v>
      </c>
      <c r="E14" s="1"/>
      <c r="F14" s="1">
        <v>1.2811858045219332E-2</v>
      </c>
      <c r="G14" s="1">
        <v>0.78844475483960375</v>
      </c>
      <c r="H14" s="1"/>
      <c r="I14" s="1">
        <v>0.27437785267829895</v>
      </c>
      <c r="J14" s="1">
        <v>8.1913501024246216E-2</v>
      </c>
      <c r="K14" s="1">
        <v>0.25190761685371399</v>
      </c>
      <c r="L14" s="1">
        <v>0.45482414960861206</v>
      </c>
      <c r="M14" s="1">
        <v>1.2811858206987381E-2</v>
      </c>
      <c r="N14" s="1">
        <v>0.78844475746154785</v>
      </c>
      <c r="O14" s="1">
        <v>0.87658333778381348</v>
      </c>
      <c r="P14" s="13">
        <v>1</v>
      </c>
    </row>
    <row r="15" spans="1:16" x14ac:dyDescent="0.35">
      <c r="A15" s="1">
        <v>2023</v>
      </c>
      <c r="B15" s="1"/>
      <c r="C15" s="1"/>
      <c r="D15" s="1"/>
      <c r="E15" s="1"/>
      <c r="F15" s="1"/>
      <c r="G15" s="1"/>
      <c r="H15" s="1"/>
      <c r="I15" s="1">
        <v>0.26100081205368042</v>
      </c>
      <c r="J15" s="1">
        <v>7.706807553768158E-2</v>
      </c>
      <c r="K15" s="1">
        <v>0.24699319899082184</v>
      </c>
      <c r="L15" s="1">
        <v>0.45204481482505798</v>
      </c>
      <c r="M15" s="1">
        <v>1.2616275809705257E-2</v>
      </c>
      <c r="N15" s="1">
        <v>0.77297991514205933</v>
      </c>
      <c r="O15" s="1">
        <v>0.87561255693435669</v>
      </c>
      <c r="P15" s="13">
        <v>1</v>
      </c>
    </row>
    <row r="16" spans="1:16" x14ac:dyDescent="0.35">
      <c r="A16" s="1">
        <v>2024</v>
      </c>
      <c r="B16" s="1"/>
      <c r="C16" s="1"/>
      <c r="D16" s="1"/>
      <c r="E16" s="1"/>
      <c r="F16" s="1"/>
      <c r="G16" s="1"/>
      <c r="H16" s="1"/>
      <c r="I16" s="1">
        <v>0.24743637442588806</v>
      </c>
      <c r="J16" s="1">
        <v>7.3849566280841827E-2</v>
      </c>
      <c r="K16" s="1">
        <v>0.24326671659946442</v>
      </c>
      <c r="L16" s="1">
        <v>0.44949686527252197</v>
      </c>
      <c r="M16" s="1">
        <v>1.2283497489988804E-2</v>
      </c>
      <c r="N16" s="1">
        <v>0.75591880083084106</v>
      </c>
      <c r="O16" s="1">
        <v>0.87313759326934814</v>
      </c>
      <c r="P16" s="13">
        <v>1</v>
      </c>
    </row>
    <row r="17" spans="1:16" x14ac:dyDescent="0.35">
      <c r="A17" s="1">
        <v>2025</v>
      </c>
      <c r="B17" s="1"/>
      <c r="C17" s="1"/>
      <c r="D17" s="1"/>
      <c r="E17" s="1"/>
      <c r="F17" s="1"/>
      <c r="G17" s="1"/>
      <c r="H17" s="1"/>
      <c r="I17" s="1">
        <v>0.23533190786838531</v>
      </c>
      <c r="J17" s="1">
        <v>6.9667667150497437E-2</v>
      </c>
      <c r="K17" s="1">
        <v>0.23632872104644775</v>
      </c>
      <c r="L17" s="1">
        <v>0.44299381971359253</v>
      </c>
      <c r="M17" s="1">
        <v>1.1892449110746384E-2</v>
      </c>
      <c r="N17" s="1">
        <v>0.73867940902709961</v>
      </c>
      <c r="O17" s="1">
        <v>0.87026333808898926</v>
      </c>
      <c r="P17" s="13"/>
    </row>
    <row r="18" spans="1:16" x14ac:dyDescent="0.35">
      <c r="A18" s="1">
        <v>2026</v>
      </c>
      <c r="B18" s="1"/>
      <c r="C18" s="1"/>
      <c r="D18" s="1"/>
      <c r="E18" s="1"/>
      <c r="F18" s="1"/>
      <c r="G18" s="1"/>
      <c r="H18" s="1"/>
      <c r="I18" s="1">
        <v>0.22368675470352173</v>
      </c>
      <c r="J18" s="1">
        <v>6.6475138068199158E-2</v>
      </c>
      <c r="K18" s="1">
        <v>0.22988346219062805</v>
      </c>
      <c r="L18" s="1">
        <v>0.43509310483932495</v>
      </c>
      <c r="M18" s="1">
        <v>1.182579156011343E-2</v>
      </c>
      <c r="N18" s="1">
        <v>0.72160857915878296</v>
      </c>
      <c r="O18" s="1">
        <v>0.86624854803085327</v>
      </c>
      <c r="P18" s="13"/>
    </row>
    <row r="19" spans="1:16" x14ac:dyDescent="0.35">
      <c r="A19" s="1">
        <v>2027</v>
      </c>
      <c r="B19" s="1"/>
      <c r="C19" s="1"/>
      <c r="D19" s="1"/>
      <c r="E19" s="1"/>
      <c r="F19" s="1"/>
      <c r="G19" s="1"/>
      <c r="H19" s="1"/>
      <c r="I19" s="1">
        <v>0.21353444457054138</v>
      </c>
      <c r="J19" s="1">
        <v>6.3950628042221069E-2</v>
      </c>
      <c r="K19" s="1">
        <v>0.22501449286937714</v>
      </c>
      <c r="L19" s="1">
        <v>0.42939043045043945</v>
      </c>
      <c r="M19" s="1">
        <v>1.1729518882930279E-2</v>
      </c>
      <c r="N19" s="1">
        <v>0.70264804363250732</v>
      </c>
      <c r="O19" s="1">
        <v>0.86239522695541382</v>
      </c>
      <c r="P19" s="13"/>
    </row>
    <row r="20" spans="1:16" x14ac:dyDescent="0.35">
      <c r="A20" s="1">
        <v>2028</v>
      </c>
      <c r="B20" s="1"/>
      <c r="C20" s="1"/>
      <c r="D20" s="1"/>
      <c r="E20" s="1"/>
      <c r="F20" s="1"/>
      <c r="G20" s="1"/>
      <c r="H20" s="1"/>
      <c r="I20" s="1">
        <v>0.20384790003299713</v>
      </c>
      <c r="J20" s="1">
        <v>6.1381477862596512E-2</v>
      </c>
      <c r="K20" s="1">
        <v>0.22017833590507507</v>
      </c>
      <c r="L20" s="1">
        <v>0.42233547568321228</v>
      </c>
      <c r="M20" s="1">
        <v>1.1647547595202923E-2</v>
      </c>
      <c r="N20" s="1">
        <v>0.68174976110458374</v>
      </c>
      <c r="O20" s="1">
        <v>0.85795319080352783</v>
      </c>
      <c r="P20" s="13"/>
    </row>
    <row r="21" spans="1:16" x14ac:dyDescent="0.35">
      <c r="A21" s="1">
        <v>2029</v>
      </c>
      <c r="B21" s="1"/>
      <c r="C21" s="1"/>
      <c r="D21" s="1"/>
      <c r="E21" s="1"/>
      <c r="F21" s="1"/>
      <c r="G21" s="1"/>
      <c r="H21" s="1"/>
      <c r="I21" s="1">
        <v>0.19393886625766754</v>
      </c>
      <c r="J21" s="1">
        <v>5.8664269745349884E-2</v>
      </c>
      <c r="K21" s="1">
        <v>0.21551400423049927</v>
      </c>
      <c r="L21" s="1">
        <v>0.41589021682739258</v>
      </c>
      <c r="M21" s="1">
        <v>1.1646515689790249E-2</v>
      </c>
      <c r="N21" s="1">
        <v>0.6596062183380127</v>
      </c>
      <c r="O21" s="1">
        <v>0.85337543487548828</v>
      </c>
      <c r="P21" s="13"/>
    </row>
    <row r="22" spans="1:16" x14ac:dyDescent="0.35">
      <c r="A22" s="1">
        <v>2030</v>
      </c>
      <c r="B22" s="1"/>
      <c r="C22" s="1"/>
      <c r="D22" s="1"/>
      <c r="E22" s="1"/>
      <c r="F22" s="1"/>
      <c r="G22" s="1"/>
      <c r="H22" s="1"/>
      <c r="I22" s="1">
        <v>0.17901702225208282</v>
      </c>
      <c r="J22" s="1">
        <v>5.5739961564540863E-2</v>
      </c>
      <c r="K22" s="1">
        <v>0.21337464451789856</v>
      </c>
      <c r="L22" s="1">
        <v>0.4124358594417572</v>
      </c>
      <c r="M22" s="1">
        <v>1.1625965125858784E-2</v>
      </c>
      <c r="N22" s="1">
        <v>0.63890534639358521</v>
      </c>
      <c r="O22" s="1">
        <v>0.84887754917144775</v>
      </c>
      <c r="P22" s="13"/>
    </row>
    <row r="23" spans="1:16" x14ac:dyDescent="0.35"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13"/>
    </row>
    <row r="24" spans="1:16" x14ac:dyDescent="0.35">
      <c r="P24" s="9"/>
    </row>
    <row r="25" spans="1:16" x14ac:dyDescent="0.35">
      <c r="P25" s="9"/>
    </row>
    <row r="26" spans="1:16" x14ac:dyDescent="0.35">
      <c r="P26" s="9"/>
    </row>
    <row r="27" spans="1:16" x14ac:dyDescent="0.35">
      <c r="P27" s="9"/>
    </row>
    <row r="28" spans="1:16" x14ac:dyDescent="0.35">
      <c r="P28" s="9"/>
    </row>
    <row r="29" spans="1:16" x14ac:dyDescent="0.35">
      <c r="P29" s="9"/>
    </row>
    <row r="30" spans="1:16" x14ac:dyDescent="0.35">
      <c r="P30" s="9"/>
    </row>
    <row r="31" spans="1:16" x14ac:dyDescent="0.35">
      <c r="P31" s="9"/>
    </row>
    <row r="32" spans="1:16" x14ac:dyDescent="0.35">
      <c r="P32" s="9"/>
    </row>
  </sheetData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488D1-F694-4A8D-93C2-C97267C8506A}">
  <dimension ref="A1:M35"/>
  <sheetViews>
    <sheetView topLeftCell="A4" workbookViewId="0">
      <selection activeCell="E33" sqref="A1:E33"/>
    </sheetView>
  </sheetViews>
  <sheetFormatPr defaultRowHeight="14.5" x14ac:dyDescent="0.35"/>
  <sheetData>
    <row r="1" spans="1:13" x14ac:dyDescent="0.35">
      <c r="A1" t="s">
        <v>0</v>
      </c>
      <c r="B1" t="s">
        <v>292</v>
      </c>
      <c r="C1" t="s">
        <v>293</v>
      </c>
      <c r="D1" t="s">
        <v>294</v>
      </c>
      <c r="E1" t="s">
        <v>165</v>
      </c>
      <c r="F1" t="s">
        <v>295</v>
      </c>
      <c r="G1" t="s">
        <v>296</v>
      </c>
      <c r="H1" t="s">
        <v>297</v>
      </c>
      <c r="I1" t="s">
        <v>298</v>
      </c>
      <c r="J1" t="s">
        <v>299</v>
      </c>
      <c r="K1" t="s">
        <v>300</v>
      </c>
      <c r="L1" t="s">
        <v>301</v>
      </c>
      <c r="M1" t="s">
        <v>302</v>
      </c>
    </row>
    <row r="2" spans="1:13" x14ac:dyDescent="0.35">
      <c r="A2" s="1">
        <v>2000</v>
      </c>
      <c r="B2" s="1">
        <v>8.8901968002319336</v>
      </c>
      <c r="C2" s="1">
        <v>3.9807300567626953</v>
      </c>
      <c r="D2" s="1">
        <v>11.988751411437988</v>
      </c>
      <c r="E2" s="1">
        <v>75.14031982421875</v>
      </c>
      <c r="F2" s="1">
        <v>11.988751411437988</v>
      </c>
      <c r="G2" s="1">
        <v>20.878948211669922</v>
      </c>
      <c r="H2" s="1">
        <v>24.859678268432617</v>
      </c>
      <c r="I2" s="1">
        <v>100</v>
      </c>
      <c r="J2" s="1"/>
      <c r="K2" s="1"/>
      <c r="L2" s="1"/>
      <c r="M2" s="1"/>
    </row>
    <row r="3" spans="1:13" x14ac:dyDescent="0.35">
      <c r="A3" s="1">
        <v>2001</v>
      </c>
      <c r="B3" s="1">
        <v>9.7668704986572266</v>
      </c>
      <c r="C3" s="1">
        <v>4.1332550048828125</v>
      </c>
      <c r="D3" s="1">
        <v>11.715520858764648</v>
      </c>
      <c r="E3" s="1">
        <v>74.384346008300781</v>
      </c>
      <c r="F3" s="1">
        <v>11.715520858764648</v>
      </c>
      <c r="G3" s="1">
        <v>21.482391357421875</v>
      </c>
      <c r="H3" s="1">
        <v>25.615646362304688</v>
      </c>
      <c r="I3" s="1">
        <v>99.999992370605469</v>
      </c>
      <c r="J3" s="1"/>
      <c r="K3" s="1"/>
      <c r="L3" s="1"/>
      <c r="M3" s="1"/>
    </row>
    <row r="4" spans="1:13" x14ac:dyDescent="0.35">
      <c r="A4" s="1">
        <v>2002</v>
      </c>
      <c r="B4" s="1">
        <v>10.388659477233887</v>
      </c>
      <c r="C4" s="1">
        <v>4.1996655464172363</v>
      </c>
      <c r="D4" s="1">
        <v>12.340346336364746</v>
      </c>
      <c r="E4" s="1">
        <v>73.071327209472656</v>
      </c>
      <c r="F4" s="1">
        <v>12.340346336364746</v>
      </c>
      <c r="G4" s="1">
        <v>22.729005813598633</v>
      </c>
      <c r="H4" s="1">
        <v>26.928670883178711</v>
      </c>
      <c r="I4" s="1">
        <v>100</v>
      </c>
      <c r="J4" s="1"/>
      <c r="K4" s="1"/>
      <c r="L4" s="1"/>
      <c r="M4" s="1"/>
    </row>
    <row r="5" spans="1:13" x14ac:dyDescent="0.35">
      <c r="A5" s="1">
        <v>2003</v>
      </c>
      <c r="B5" s="1">
        <v>11.152751922607422</v>
      </c>
      <c r="C5" s="1">
        <v>4.2433285713195801</v>
      </c>
      <c r="D5" s="1">
        <v>12.810821533203125</v>
      </c>
      <c r="E5" s="1">
        <v>71.793098449707031</v>
      </c>
      <c r="F5" s="1">
        <v>12.810821533203125</v>
      </c>
      <c r="G5" s="1">
        <v>23.963573455810547</v>
      </c>
      <c r="H5" s="1">
        <v>28.206901550292969</v>
      </c>
      <c r="I5" s="1">
        <v>100</v>
      </c>
      <c r="J5" s="1"/>
      <c r="K5" s="1"/>
      <c r="L5" s="1"/>
      <c r="M5" s="1"/>
    </row>
    <row r="6" spans="1:13" x14ac:dyDescent="0.35">
      <c r="A6" s="1">
        <v>2004</v>
      </c>
      <c r="B6" s="1">
        <v>11.149602890014648</v>
      </c>
      <c r="C6" s="1">
        <v>3.9720761775970459</v>
      </c>
      <c r="D6" s="1">
        <v>13.766148567199707</v>
      </c>
      <c r="E6" s="1">
        <v>71.112174987792969</v>
      </c>
      <c r="F6" s="1">
        <v>13.766148567199707</v>
      </c>
      <c r="G6" s="1">
        <v>24.915752410888672</v>
      </c>
      <c r="H6" s="1">
        <v>28.887828826904297</v>
      </c>
      <c r="I6" s="1">
        <v>100</v>
      </c>
      <c r="J6" s="1"/>
      <c r="K6" s="1"/>
      <c r="L6" s="1"/>
      <c r="M6" s="1"/>
    </row>
    <row r="7" spans="1:13" x14ac:dyDescent="0.35">
      <c r="A7" s="1">
        <v>2005</v>
      </c>
      <c r="B7" s="1">
        <v>12.071355819702148</v>
      </c>
      <c r="C7" s="1">
        <v>3.6382894515991211</v>
      </c>
      <c r="D7" s="1">
        <v>14.443041801452637</v>
      </c>
      <c r="E7" s="1">
        <v>69.847312927246094</v>
      </c>
      <c r="F7" s="1">
        <v>14.443041801452637</v>
      </c>
      <c r="G7" s="1">
        <v>26.514396667480469</v>
      </c>
      <c r="H7" s="1">
        <v>30.152687072753906</v>
      </c>
      <c r="I7" s="1">
        <v>100</v>
      </c>
      <c r="J7" s="1"/>
      <c r="K7" s="1"/>
      <c r="L7" s="1"/>
      <c r="M7" s="1"/>
    </row>
    <row r="8" spans="1:13" x14ac:dyDescent="0.35">
      <c r="A8" s="1">
        <v>2006</v>
      </c>
      <c r="B8" s="1">
        <v>7.8512678146362305</v>
      </c>
      <c r="C8" s="1">
        <v>3.2994680404663086</v>
      </c>
      <c r="D8" s="1">
        <v>19.463798522949219</v>
      </c>
      <c r="E8" s="1">
        <v>69.385467529296875</v>
      </c>
      <c r="F8" s="1">
        <v>19.463798522949219</v>
      </c>
      <c r="G8" s="1">
        <v>27.315067291259766</v>
      </c>
      <c r="H8" s="1">
        <v>30.614536285400391</v>
      </c>
      <c r="I8" s="1">
        <v>100</v>
      </c>
      <c r="J8" s="1"/>
      <c r="K8" s="1"/>
      <c r="L8" s="1"/>
      <c r="M8" s="1"/>
    </row>
    <row r="9" spans="1:13" x14ac:dyDescent="0.35">
      <c r="A9" s="1">
        <v>2007</v>
      </c>
      <c r="B9" s="1">
        <v>8.7865610122680664</v>
      </c>
      <c r="C9" s="1">
        <v>2.7413392066955566</v>
      </c>
      <c r="D9" s="1">
        <v>20.124696731567383</v>
      </c>
      <c r="E9" s="1">
        <v>68.347396850585938</v>
      </c>
      <c r="F9" s="1">
        <v>20.124696731567383</v>
      </c>
      <c r="G9" s="1">
        <v>28.911258697509766</v>
      </c>
      <c r="H9" s="1">
        <v>31.652597427368164</v>
      </c>
      <c r="I9" s="1">
        <v>99.999992370605469</v>
      </c>
      <c r="J9" s="1"/>
      <c r="K9" s="1"/>
      <c r="L9" s="1"/>
      <c r="M9" s="1"/>
    </row>
    <row r="10" spans="1:13" x14ac:dyDescent="0.35">
      <c r="A10" s="1">
        <v>2008</v>
      </c>
      <c r="B10" s="1">
        <v>9.1289844512939453</v>
      </c>
      <c r="C10" s="1">
        <v>2.6015136241912842</v>
      </c>
      <c r="D10" s="1">
        <v>20.622951507568359</v>
      </c>
      <c r="E10" s="1">
        <v>67.64654541015625</v>
      </c>
      <c r="F10" s="1">
        <v>20.622951507568359</v>
      </c>
      <c r="G10" s="1">
        <v>29.751935958862305</v>
      </c>
      <c r="H10" s="1">
        <v>32.353450775146484</v>
      </c>
      <c r="I10" s="1">
        <v>100</v>
      </c>
      <c r="J10" s="1"/>
      <c r="K10" s="1"/>
      <c r="L10" s="1"/>
      <c r="M10" s="1"/>
    </row>
    <row r="11" spans="1:13" x14ac:dyDescent="0.35">
      <c r="A11" s="1">
        <v>2009</v>
      </c>
      <c r="B11" s="1">
        <v>9.2143459320068359</v>
      </c>
      <c r="C11" s="1">
        <v>2.1882562637329102</v>
      </c>
      <c r="D11" s="1">
        <v>22.123434066772461</v>
      </c>
      <c r="E11" s="1">
        <v>66.473960876464844</v>
      </c>
      <c r="F11" s="1">
        <v>22.123434066772461</v>
      </c>
      <c r="G11" s="1">
        <v>31.337779998779297</v>
      </c>
      <c r="H11" s="1">
        <v>33.526035308837891</v>
      </c>
      <c r="I11" s="1">
        <v>100</v>
      </c>
      <c r="J11" s="1"/>
      <c r="K11" s="1"/>
      <c r="L11" s="1"/>
      <c r="M11" s="1"/>
    </row>
    <row r="12" spans="1:13" x14ac:dyDescent="0.35">
      <c r="A12" s="1">
        <v>2010</v>
      </c>
      <c r="B12" s="1">
        <v>9.9925069808959961</v>
      </c>
      <c r="C12" s="1">
        <v>2.0942943096160889</v>
      </c>
      <c r="D12" s="1">
        <v>23.91972541809082</v>
      </c>
      <c r="E12" s="1">
        <v>63.993476867675781</v>
      </c>
      <c r="F12" s="1">
        <v>23.91972541809082</v>
      </c>
      <c r="G12" s="1">
        <v>33.9122314453125</v>
      </c>
      <c r="H12" s="1">
        <v>36.006526947021484</v>
      </c>
      <c r="I12" s="1">
        <v>100</v>
      </c>
      <c r="J12" s="1"/>
      <c r="K12" s="1"/>
      <c r="L12" s="1"/>
      <c r="M12" s="1"/>
    </row>
    <row r="13" spans="1:13" x14ac:dyDescent="0.35">
      <c r="A13" s="1">
        <v>2011</v>
      </c>
      <c r="B13" s="1">
        <v>11.495789527893066</v>
      </c>
      <c r="C13" s="1">
        <v>2.2497315406799316</v>
      </c>
      <c r="D13" s="1">
        <v>26.301597595214844</v>
      </c>
      <c r="E13" s="1">
        <v>59.952880859375</v>
      </c>
      <c r="F13" s="1">
        <v>26.301597595214844</v>
      </c>
      <c r="G13" s="1">
        <v>37.797386169433594</v>
      </c>
      <c r="H13" s="1">
        <v>40.047119140625</v>
      </c>
      <c r="I13" s="1">
        <v>100</v>
      </c>
      <c r="J13" s="1"/>
      <c r="K13" s="1"/>
      <c r="L13" s="1"/>
      <c r="M13" s="1"/>
    </row>
    <row r="14" spans="1:13" x14ac:dyDescent="0.35">
      <c r="A14" s="1">
        <v>2012</v>
      </c>
      <c r="B14" s="1">
        <v>15.225254058837891</v>
      </c>
      <c r="C14" s="1">
        <v>2.3757724761962891</v>
      </c>
      <c r="D14" s="1">
        <v>24.805690765380859</v>
      </c>
      <c r="E14" s="1">
        <v>57.593284606933594</v>
      </c>
      <c r="F14" s="1">
        <v>24.805690765380859</v>
      </c>
      <c r="G14" s="1">
        <v>40.03094482421875</v>
      </c>
      <c r="H14" s="1">
        <v>42.406715393066406</v>
      </c>
      <c r="I14" s="1">
        <v>100</v>
      </c>
      <c r="J14" s="1"/>
      <c r="K14" s="1"/>
      <c r="L14" s="1"/>
      <c r="M14" s="1"/>
    </row>
    <row r="15" spans="1:13" x14ac:dyDescent="0.35">
      <c r="A15" s="1">
        <v>2013</v>
      </c>
      <c r="B15" s="1">
        <v>15.476401329040527</v>
      </c>
      <c r="C15" s="1">
        <v>2.5267541408538818</v>
      </c>
      <c r="D15" s="1">
        <v>29.088424682617188</v>
      </c>
      <c r="E15" s="1">
        <v>52.908420562744141</v>
      </c>
      <c r="F15" s="1">
        <v>29.088424682617188</v>
      </c>
      <c r="G15" s="1">
        <v>44.564826965332031</v>
      </c>
      <c r="H15" s="1">
        <v>47.091579437255859</v>
      </c>
      <c r="I15" s="1">
        <v>100</v>
      </c>
      <c r="J15" s="1"/>
      <c r="K15" s="1"/>
      <c r="L15" s="1"/>
      <c r="M15" s="1"/>
    </row>
    <row r="16" spans="1:13" x14ac:dyDescent="0.35">
      <c r="A16" s="1">
        <v>2014</v>
      </c>
      <c r="B16" s="1">
        <v>16.241085052490234</v>
      </c>
      <c r="C16" s="1">
        <v>2.6311390399932861</v>
      </c>
      <c r="D16" s="1">
        <v>30.214109420776367</v>
      </c>
      <c r="E16" s="1">
        <v>50.913661956787109</v>
      </c>
      <c r="F16" s="1">
        <v>30.214109420776367</v>
      </c>
      <c r="G16" s="1">
        <v>46.455192565917969</v>
      </c>
      <c r="H16" s="1">
        <v>49.086330413818359</v>
      </c>
      <c r="I16" s="1">
        <v>99.999992370605469</v>
      </c>
      <c r="J16" s="1"/>
      <c r="K16" s="1"/>
      <c r="L16" s="1"/>
      <c r="M16" s="1"/>
    </row>
    <row r="17" spans="1:13" x14ac:dyDescent="0.35">
      <c r="A17" s="1">
        <v>2015</v>
      </c>
      <c r="B17" s="1">
        <v>17.563173294067383</v>
      </c>
      <c r="C17" s="1">
        <v>3.4830119609832764</v>
      </c>
      <c r="D17" s="1">
        <v>31.935062408447266</v>
      </c>
      <c r="E17" s="1">
        <v>47.018753051757813</v>
      </c>
      <c r="F17" s="1">
        <v>31.935062408447266</v>
      </c>
      <c r="G17" s="1">
        <v>49.498237609863281</v>
      </c>
      <c r="H17" s="1">
        <v>52.981250762939453</v>
      </c>
      <c r="I17" s="1">
        <v>100</v>
      </c>
      <c r="J17" s="1"/>
      <c r="K17" s="1"/>
      <c r="L17" s="1"/>
      <c r="M17" s="1"/>
    </row>
    <row r="18" spans="1:13" x14ac:dyDescent="0.35">
      <c r="A18" s="1">
        <v>2016</v>
      </c>
      <c r="B18" s="1">
        <v>18.11662483215332</v>
      </c>
      <c r="C18" s="1">
        <v>3.7246265411376953</v>
      </c>
      <c r="D18" s="1">
        <v>33.343990325927734</v>
      </c>
      <c r="E18" s="1">
        <v>44.81475830078125</v>
      </c>
      <c r="F18" s="1">
        <v>33.343990325927734</v>
      </c>
      <c r="G18" s="1">
        <v>51.460617065429688</v>
      </c>
      <c r="H18" s="1">
        <v>55.18524169921875</v>
      </c>
      <c r="I18" s="1">
        <v>100</v>
      </c>
      <c r="J18" s="1"/>
      <c r="K18" s="1"/>
      <c r="L18" s="1"/>
      <c r="M18" s="1"/>
    </row>
    <row r="19" spans="1:13" x14ac:dyDescent="0.35">
      <c r="A19" s="1">
        <v>2017</v>
      </c>
      <c r="B19" s="1">
        <v>19.702226638793945</v>
      </c>
      <c r="C19" s="1">
        <v>3.8775091171264648</v>
      </c>
      <c r="D19" s="1">
        <v>36.5396728515625</v>
      </c>
      <c r="E19" s="1">
        <v>39.880588531494141</v>
      </c>
      <c r="F19" s="1">
        <v>36.5396728515625</v>
      </c>
      <c r="G19" s="1">
        <v>56.241897583007813</v>
      </c>
      <c r="H19" s="1">
        <v>60.119407653808594</v>
      </c>
      <c r="I19" s="1">
        <v>100</v>
      </c>
      <c r="J19" s="1"/>
      <c r="K19" s="1"/>
      <c r="L19" s="1"/>
      <c r="M19" s="1"/>
    </row>
    <row r="20" spans="1:13" x14ac:dyDescent="0.35">
      <c r="A20" s="1">
        <v>2018</v>
      </c>
      <c r="B20" s="1">
        <v>30.325942993164063</v>
      </c>
      <c r="C20" s="1">
        <v>4.1767177581787109</v>
      </c>
      <c r="D20" s="1">
        <v>30.056880950927734</v>
      </c>
      <c r="E20" s="1">
        <v>35.440452575683594</v>
      </c>
      <c r="F20" s="1">
        <v>30.056880950927734</v>
      </c>
      <c r="G20" s="1">
        <v>60.382823944091797</v>
      </c>
      <c r="H20" s="1">
        <v>64.559539794921875</v>
      </c>
      <c r="I20" s="1">
        <v>99.999992370605469</v>
      </c>
      <c r="J20" s="1"/>
      <c r="K20" s="1"/>
      <c r="L20" s="1"/>
      <c r="M20" s="1"/>
    </row>
    <row r="21" spans="1:13" x14ac:dyDescent="0.35">
      <c r="A21" s="1">
        <v>2019</v>
      </c>
      <c r="B21" s="1">
        <v>33.784072875976563</v>
      </c>
      <c r="C21" s="1">
        <v>4.2207221984863281</v>
      </c>
      <c r="D21" s="1">
        <v>26.358192443847656</v>
      </c>
      <c r="E21" s="1">
        <v>35.637004852294922</v>
      </c>
      <c r="F21" s="1">
        <v>26.358192443847656</v>
      </c>
      <c r="G21" s="1">
        <v>60.142265319824219</v>
      </c>
      <c r="H21" s="1">
        <v>64.362991333007813</v>
      </c>
      <c r="I21" s="1">
        <v>100</v>
      </c>
      <c r="J21" s="1"/>
      <c r="K21" s="1"/>
      <c r="L21" s="1"/>
      <c r="M21" s="1"/>
    </row>
    <row r="22" spans="1:13" x14ac:dyDescent="0.35">
      <c r="A22" s="1">
        <v>2020</v>
      </c>
      <c r="B22" s="1">
        <v>35.312362670898438</v>
      </c>
      <c r="C22" s="1">
        <v>4.4116897583007813</v>
      </c>
      <c r="D22" s="1">
        <v>22.373178482055664</v>
      </c>
      <c r="E22" s="1">
        <v>37.90277099609375</v>
      </c>
      <c r="F22" s="1">
        <v>22.373178482055664</v>
      </c>
      <c r="G22" s="1">
        <v>57.685539245605469</v>
      </c>
      <c r="H22" s="1">
        <v>62.09722900390625</v>
      </c>
      <c r="I22" s="1">
        <v>100</v>
      </c>
      <c r="J22" s="1"/>
      <c r="K22" s="1"/>
      <c r="L22" s="1"/>
      <c r="M22" s="1"/>
    </row>
    <row r="23" spans="1:13" x14ac:dyDescent="0.35">
      <c r="A23" s="1">
        <v>2021</v>
      </c>
      <c r="B23" s="1">
        <v>36.587680816650391</v>
      </c>
      <c r="C23" s="1">
        <v>4.9800066947937012</v>
      </c>
      <c r="D23" s="1">
        <v>22.993745803833008</v>
      </c>
      <c r="E23" s="1">
        <v>35.438564300537109</v>
      </c>
      <c r="F23" s="1">
        <v>22.993745803833008</v>
      </c>
      <c r="G23" s="1">
        <v>59.581428527832031</v>
      </c>
      <c r="H23" s="1">
        <v>64.561431884765625</v>
      </c>
      <c r="I23" s="1">
        <v>100</v>
      </c>
      <c r="J23" s="1"/>
      <c r="K23" s="1"/>
      <c r="L23" s="1"/>
      <c r="M23" s="1"/>
    </row>
    <row r="24" spans="1:13" x14ac:dyDescent="0.35">
      <c r="A24" s="1">
        <v>2022</v>
      </c>
      <c r="B24" s="1">
        <v>38.669723510742188</v>
      </c>
      <c r="C24" s="1">
        <v>5.3154444694519043</v>
      </c>
      <c r="D24" s="1">
        <v>24.182022094726563</v>
      </c>
      <c r="E24" s="1">
        <v>31.832805633544922</v>
      </c>
      <c r="F24" s="1">
        <v>24.182022094726563</v>
      </c>
      <c r="G24" s="1">
        <v>62.85174560546875</v>
      </c>
      <c r="H24" s="1">
        <v>68.167190551757813</v>
      </c>
      <c r="I24" s="1">
        <v>100</v>
      </c>
      <c r="J24" s="1">
        <v>24.182022094726563</v>
      </c>
      <c r="K24" s="1">
        <v>62.85174560546875</v>
      </c>
      <c r="L24" s="1">
        <v>68.167190551757813</v>
      </c>
      <c r="M24" s="1">
        <v>100</v>
      </c>
    </row>
    <row r="25" spans="1:13" x14ac:dyDescent="0.35">
      <c r="A25" s="1">
        <v>2023</v>
      </c>
      <c r="B25" s="1">
        <v>40.364742279052734</v>
      </c>
      <c r="C25" s="1">
        <v>5.6625699996948242</v>
      </c>
      <c r="D25" s="1">
        <v>24.652486801147461</v>
      </c>
      <c r="E25" s="1">
        <v>29.320201873779297</v>
      </c>
      <c r="F25" s="1"/>
      <c r="G25" s="1"/>
      <c r="H25" s="1"/>
      <c r="I25" s="1"/>
      <c r="J25" s="1">
        <v>24.652486801147461</v>
      </c>
      <c r="K25" s="1">
        <v>65.017227172851563</v>
      </c>
      <c r="L25" s="1">
        <v>70.679794311523438</v>
      </c>
      <c r="M25" s="1">
        <v>100</v>
      </c>
    </row>
    <row r="26" spans="1:13" x14ac:dyDescent="0.35">
      <c r="A26" s="1">
        <v>2024</v>
      </c>
      <c r="B26" s="1">
        <v>41.890617370605469</v>
      </c>
      <c r="C26" s="1">
        <v>6.033602237701416</v>
      </c>
      <c r="D26" s="1">
        <v>25.21088981628418</v>
      </c>
      <c r="E26" s="1">
        <v>26.864889144897461</v>
      </c>
      <c r="F26" s="1"/>
      <c r="G26" s="1"/>
      <c r="H26" s="1"/>
      <c r="I26" s="1"/>
      <c r="J26" s="1">
        <v>25.21088981628418</v>
      </c>
      <c r="K26" s="1">
        <v>67.101509094238281</v>
      </c>
      <c r="L26" s="1">
        <v>73.135108947753906</v>
      </c>
      <c r="M26" s="1">
        <v>100</v>
      </c>
    </row>
    <row r="27" spans="1:13" x14ac:dyDescent="0.35">
      <c r="A27" s="1">
        <v>2024</v>
      </c>
      <c r="B27" s="1">
        <v>41.890621185302734</v>
      </c>
      <c r="C27" s="1">
        <v>6.0336027145385742</v>
      </c>
      <c r="D27" s="1">
        <v>25.21088981628418</v>
      </c>
      <c r="E27" s="1">
        <v>26.864889144897461</v>
      </c>
      <c r="F27" s="1"/>
      <c r="G27" s="1"/>
      <c r="H27" s="1"/>
      <c r="I27" s="1"/>
      <c r="J27" s="1">
        <v>25.21088981628418</v>
      </c>
      <c r="K27" s="1">
        <v>67.101509094238281</v>
      </c>
      <c r="L27" s="1">
        <v>73.135108947753906</v>
      </c>
      <c r="M27" s="1">
        <v>100</v>
      </c>
    </row>
    <row r="28" spans="1:13" x14ac:dyDescent="0.35">
      <c r="A28" s="1">
        <v>2025</v>
      </c>
      <c r="B28" s="1">
        <v>43.478515625</v>
      </c>
      <c r="C28" s="1">
        <v>6.6270108222961426</v>
      </c>
      <c r="D28" s="1">
        <v>25.662851333618164</v>
      </c>
      <c r="E28" s="1">
        <v>24.231622695922852</v>
      </c>
      <c r="F28" s="1"/>
      <c r="G28" s="1"/>
      <c r="H28" s="1"/>
      <c r="I28" s="1"/>
      <c r="J28" s="1">
        <v>25.662851333618164</v>
      </c>
      <c r="K28" s="1">
        <v>69.141365051269531</v>
      </c>
      <c r="L28" s="1">
        <v>75.768379211425781</v>
      </c>
      <c r="M28" s="1">
        <v>100</v>
      </c>
    </row>
    <row r="29" spans="1:13" x14ac:dyDescent="0.35">
      <c r="A29" s="1">
        <v>2026</v>
      </c>
      <c r="B29" s="1">
        <v>45.004425048828125</v>
      </c>
      <c r="C29" s="1">
        <v>6.866908073425293</v>
      </c>
      <c r="D29" s="1">
        <v>26.090103149414063</v>
      </c>
      <c r="E29" s="1">
        <v>22.038568496704102</v>
      </c>
      <c r="F29" s="1"/>
      <c r="G29" s="1"/>
      <c r="H29" s="1"/>
      <c r="I29" s="1"/>
      <c r="J29" s="1">
        <v>26.090103149414063</v>
      </c>
      <c r="K29" s="1">
        <v>71.094528198242188</v>
      </c>
      <c r="L29" s="1">
        <v>77.961433410644531</v>
      </c>
      <c r="M29" s="1">
        <v>100</v>
      </c>
    </row>
    <row r="30" spans="1:13" x14ac:dyDescent="0.35">
      <c r="A30" s="1">
        <v>2027</v>
      </c>
      <c r="B30" s="1">
        <v>46.513687133789063</v>
      </c>
      <c r="C30" s="1">
        <v>7.2492742538452148</v>
      </c>
      <c r="D30" s="1">
        <v>26.757747650146484</v>
      </c>
      <c r="E30" s="1">
        <v>19.47929573059082</v>
      </c>
      <c r="F30" s="1"/>
      <c r="G30" s="1"/>
      <c r="H30" s="1"/>
      <c r="I30" s="1"/>
      <c r="J30" s="1">
        <v>26.757747650146484</v>
      </c>
      <c r="K30" s="1">
        <v>73.271438598632813</v>
      </c>
      <c r="L30" s="1">
        <v>80.520713806152344</v>
      </c>
      <c r="M30" s="1">
        <v>100.00000762939453</v>
      </c>
    </row>
    <row r="31" spans="1:13" x14ac:dyDescent="0.35">
      <c r="A31" s="1">
        <v>2028</v>
      </c>
      <c r="B31" s="1">
        <v>47.638786315917969</v>
      </c>
      <c r="C31" s="1">
        <v>7.5891475677490234</v>
      </c>
      <c r="D31" s="1">
        <v>27.053468704223633</v>
      </c>
      <c r="E31" s="1">
        <v>17.718601226806641</v>
      </c>
      <c r="F31" s="1"/>
      <c r="G31" s="1"/>
      <c r="H31" s="1"/>
      <c r="I31" s="1"/>
      <c r="J31" s="1">
        <v>27.053468704223633</v>
      </c>
      <c r="K31" s="1">
        <v>74.692253112792969</v>
      </c>
      <c r="L31" s="1">
        <v>82.281402587890625</v>
      </c>
      <c r="M31" s="1">
        <v>100</v>
      </c>
    </row>
    <row r="32" spans="1:13" x14ac:dyDescent="0.35">
      <c r="A32" s="1">
        <v>2029</v>
      </c>
      <c r="B32" s="1">
        <v>48.979209899902344</v>
      </c>
      <c r="C32" s="1">
        <v>7.9307684898376465</v>
      </c>
      <c r="D32" s="1">
        <v>27.402894973754883</v>
      </c>
      <c r="E32" s="1">
        <v>15.68712043762207</v>
      </c>
      <c r="F32" s="1"/>
      <c r="G32" s="1"/>
      <c r="H32" s="1"/>
      <c r="I32" s="1"/>
      <c r="J32" s="1">
        <v>27.402894973754883</v>
      </c>
      <c r="K32" s="1">
        <v>76.382102966308594</v>
      </c>
      <c r="L32" s="1">
        <v>84.312873840332031</v>
      </c>
      <c r="M32" s="1">
        <v>99.999992370605469</v>
      </c>
    </row>
    <row r="33" spans="1:13" x14ac:dyDescent="0.35">
      <c r="A33" s="1">
        <v>2030</v>
      </c>
      <c r="B33" s="1">
        <v>49.893321990966797</v>
      </c>
      <c r="C33" s="1">
        <v>8.5779094696044922</v>
      </c>
      <c r="D33" s="1">
        <v>27.511020660400391</v>
      </c>
      <c r="E33" s="1">
        <v>14.017754554748535</v>
      </c>
      <c r="F33" s="1"/>
      <c r="G33" s="1"/>
      <c r="H33" s="1"/>
      <c r="I33" s="1"/>
      <c r="J33" s="1">
        <v>27.511020660400391</v>
      </c>
      <c r="K33" s="1">
        <v>77.404342651367188</v>
      </c>
      <c r="L33" s="1">
        <v>85.982254028320313</v>
      </c>
      <c r="M33" s="1">
        <v>100.00000762939453</v>
      </c>
    </row>
    <row r="34" spans="1:13" x14ac:dyDescent="0.35">
      <c r="D34" s="1"/>
      <c r="E34" s="1"/>
    </row>
    <row r="35" spans="1:13" x14ac:dyDescent="0.35">
      <c r="D35" s="1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4FBFA4-BECA-4F2A-A9C2-77453B0B56A0}">
  <dimension ref="A1:M33"/>
  <sheetViews>
    <sheetView workbookViewId="0"/>
  </sheetViews>
  <sheetFormatPr defaultRowHeight="14.5" x14ac:dyDescent="0.35"/>
  <sheetData>
    <row r="1" spans="1:13" x14ac:dyDescent="0.35">
      <c r="A1" t="s">
        <v>0</v>
      </c>
      <c r="B1" t="s">
        <v>292</v>
      </c>
      <c r="C1" t="s">
        <v>293</v>
      </c>
      <c r="D1" t="s">
        <v>294</v>
      </c>
      <c r="E1" t="s">
        <v>165</v>
      </c>
      <c r="F1" t="s">
        <v>295</v>
      </c>
      <c r="G1" t="s">
        <v>296</v>
      </c>
      <c r="H1" t="s">
        <v>297</v>
      </c>
      <c r="I1" t="s">
        <v>298</v>
      </c>
      <c r="J1" t="s">
        <v>299</v>
      </c>
      <c r="K1" t="s">
        <v>300</v>
      </c>
      <c r="L1" t="s">
        <v>301</v>
      </c>
      <c r="M1" t="s">
        <v>302</v>
      </c>
    </row>
    <row r="2" spans="1:13" x14ac:dyDescent="0.35">
      <c r="A2" s="1">
        <v>2000</v>
      </c>
      <c r="B2" s="1">
        <v>5.9972052574157715</v>
      </c>
      <c r="C2" s="1">
        <v>2.8061823844909668</v>
      </c>
      <c r="D2" s="1">
        <v>8.5093345642089844</v>
      </c>
      <c r="E2" s="1">
        <v>82.687278747558594</v>
      </c>
      <c r="F2" s="1">
        <v>8.5093345642089844</v>
      </c>
      <c r="G2" s="1">
        <v>14.506540298461914</v>
      </c>
      <c r="H2" s="1">
        <v>17.312723159790039</v>
      </c>
      <c r="I2" s="1">
        <v>100</v>
      </c>
      <c r="J2" s="1"/>
      <c r="K2" s="1"/>
      <c r="L2" s="1"/>
      <c r="M2" s="1"/>
    </row>
    <row r="3" spans="1:13" x14ac:dyDescent="0.35">
      <c r="A3" s="1">
        <v>2001</v>
      </c>
      <c r="B3" s="1">
        <v>6.6492104530334473</v>
      </c>
      <c r="C3" s="1">
        <v>2.9900658130645752</v>
      </c>
      <c r="D3" s="1">
        <v>8.1884450912475586</v>
      </c>
      <c r="E3" s="1">
        <v>82.172271728515625</v>
      </c>
      <c r="F3" s="1">
        <v>8.1884450912475586</v>
      </c>
      <c r="G3" s="1">
        <v>14.837656021118164</v>
      </c>
      <c r="H3" s="1">
        <v>17.827722549438477</v>
      </c>
      <c r="I3" s="1">
        <v>99.999992370605469</v>
      </c>
      <c r="J3" s="1"/>
      <c r="K3" s="1"/>
      <c r="L3" s="1"/>
      <c r="M3" s="1"/>
    </row>
    <row r="4" spans="1:13" x14ac:dyDescent="0.35">
      <c r="A4" s="1">
        <v>2002</v>
      </c>
      <c r="B4" s="1">
        <v>7.0352039337158203</v>
      </c>
      <c r="C4" s="1">
        <v>3.0940160751342773</v>
      </c>
      <c r="D4" s="1">
        <v>8.1807365417480469</v>
      </c>
      <c r="E4" s="1">
        <v>81.690040588378906</v>
      </c>
      <c r="F4" s="1">
        <v>8.1807365417480469</v>
      </c>
      <c r="G4" s="1">
        <v>15.215940475463867</v>
      </c>
      <c r="H4" s="1">
        <v>18.309955596923828</v>
      </c>
      <c r="I4" s="1">
        <v>100</v>
      </c>
      <c r="J4" s="1"/>
      <c r="K4" s="1"/>
      <c r="L4" s="1"/>
      <c r="M4" s="1"/>
    </row>
    <row r="5" spans="1:13" x14ac:dyDescent="0.35">
      <c r="A5" s="1">
        <v>2003</v>
      </c>
      <c r="B5" s="1">
        <v>7.275547981262207</v>
      </c>
      <c r="C5" s="1">
        <v>3.1285955905914307</v>
      </c>
      <c r="D5" s="1">
        <v>8.3116130828857422</v>
      </c>
      <c r="E5" s="1">
        <v>81.28424072265625</v>
      </c>
      <c r="F5" s="1">
        <v>8.3116130828857422</v>
      </c>
      <c r="G5" s="1">
        <v>15.587161064147949</v>
      </c>
      <c r="H5" s="1">
        <v>18.715757369995117</v>
      </c>
      <c r="I5" s="1">
        <v>100</v>
      </c>
      <c r="J5" s="1"/>
      <c r="K5" s="1"/>
      <c r="L5" s="1"/>
      <c r="M5" s="1"/>
    </row>
    <row r="6" spans="1:13" x14ac:dyDescent="0.35">
      <c r="A6" s="1">
        <v>2004</v>
      </c>
      <c r="B6" s="1">
        <v>7.2087774276733398</v>
      </c>
      <c r="C6" s="1">
        <v>3.1144018173217773</v>
      </c>
      <c r="D6" s="1">
        <v>8.8637828826904297</v>
      </c>
      <c r="E6" s="1">
        <v>80.813041687011719</v>
      </c>
      <c r="F6" s="1">
        <v>8.8637828826904297</v>
      </c>
      <c r="G6" s="1">
        <v>16.072559356689453</v>
      </c>
      <c r="H6" s="1">
        <v>19.186962127685547</v>
      </c>
      <c r="I6" s="1">
        <v>100</v>
      </c>
      <c r="J6" s="1"/>
      <c r="K6" s="1"/>
      <c r="L6" s="1"/>
      <c r="M6" s="1"/>
    </row>
    <row r="7" spans="1:13" x14ac:dyDescent="0.35">
      <c r="A7" s="1">
        <v>2005</v>
      </c>
      <c r="B7" s="1">
        <v>7.5001535415649414</v>
      </c>
      <c r="C7" s="1">
        <v>3.0063352584838867</v>
      </c>
      <c r="D7" s="1">
        <v>9.0708131790161133</v>
      </c>
      <c r="E7" s="1">
        <v>80.422698974609375</v>
      </c>
      <c r="F7" s="1">
        <v>9.0708131790161133</v>
      </c>
      <c r="G7" s="1">
        <v>16.570966720581055</v>
      </c>
      <c r="H7" s="1">
        <v>19.577301025390625</v>
      </c>
      <c r="I7" s="1">
        <v>100</v>
      </c>
      <c r="J7" s="1"/>
      <c r="K7" s="1"/>
      <c r="L7" s="1"/>
      <c r="M7" s="1"/>
    </row>
    <row r="8" spans="1:13" x14ac:dyDescent="0.35">
      <c r="A8" s="1">
        <v>2006</v>
      </c>
      <c r="B8" s="1">
        <v>4.4777812957763672</v>
      </c>
      <c r="C8" s="1">
        <v>3.0404539108276367</v>
      </c>
      <c r="D8" s="1">
        <v>12.576330184936523</v>
      </c>
      <c r="E8" s="1">
        <v>79.905433654785156</v>
      </c>
      <c r="F8" s="1">
        <v>12.576330184936523</v>
      </c>
      <c r="G8" s="1">
        <v>17.054111480712891</v>
      </c>
      <c r="H8" s="1">
        <v>20.094566345214844</v>
      </c>
      <c r="I8" s="1">
        <v>100</v>
      </c>
      <c r="J8" s="1"/>
      <c r="K8" s="1"/>
      <c r="L8" s="1"/>
      <c r="M8" s="1"/>
    </row>
    <row r="9" spans="1:13" x14ac:dyDescent="0.35">
      <c r="A9" s="1">
        <v>2007</v>
      </c>
      <c r="B9" s="1">
        <v>5.0169901847839355</v>
      </c>
      <c r="C9" s="1">
        <v>3.4747109413146973</v>
      </c>
      <c r="D9" s="1">
        <v>12.634383201599121</v>
      </c>
      <c r="E9" s="1">
        <v>78.873916625976563</v>
      </c>
      <c r="F9" s="1">
        <v>12.634383201599121</v>
      </c>
      <c r="G9" s="1">
        <v>17.651372909545898</v>
      </c>
      <c r="H9" s="1">
        <v>21.126083374023438</v>
      </c>
      <c r="I9" s="1">
        <v>100</v>
      </c>
      <c r="J9" s="1"/>
      <c r="K9" s="1"/>
      <c r="L9" s="1"/>
      <c r="M9" s="1"/>
    </row>
    <row r="10" spans="1:13" x14ac:dyDescent="0.35">
      <c r="A10" s="1">
        <v>2008</v>
      </c>
      <c r="B10" s="1">
        <v>5.185509204864502</v>
      </c>
      <c r="C10" s="1">
        <v>3.3240485191345215</v>
      </c>
      <c r="D10" s="1">
        <v>12.969507217407227</v>
      </c>
      <c r="E10" s="1">
        <v>78.52093505859375</v>
      </c>
      <c r="F10" s="1">
        <v>12.969507217407227</v>
      </c>
      <c r="G10" s="1">
        <v>18.15501594543457</v>
      </c>
      <c r="H10" s="1">
        <v>21.47906494140625</v>
      </c>
      <c r="I10" s="1">
        <v>100</v>
      </c>
      <c r="J10" s="1"/>
      <c r="K10" s="1"/>
      <c r="L10" s="1"/>
      <c r="M10" s="1"/>
    </row>
    <row r="11" spans="1:13" x14ac:dyDescent="0.35">
      <c r="A11" s="1">
        <v>2009</v>
      </c>
      <c r="B11" s="1">
        <v>4.9510884284973145</v>
      </c>
      <c r="C11" s="1">
        <v>3.3541049957275391</v>
      </c>
      <c r="D11" s="1">
        <v>13.761065483093262</v>
      </c>
      <c r="E11" s="1">
        <v>77.933738708496094</v>
      </c>
      <c r="F11" s="1">
        <v>13.761065483093262</v>
      </c>
      <c r="G11" s="1">
        <v>18.712154388427734</v>
      </c>
      <c r="H11" s="1">
        <v>22.066259384155273</v>
      </c>
      <c r="I11" s="1">
        <v>100</v>
      </c>
      <c r="J11" s="1"/>
      <c r="K11" s="1"/>
      <c r="L11" s="1"/>
      <c r="M11" s="1"/>
    </row>
    <row r="12" spans="1:13" x14ac:dyDescent="0.35">
      <c r="A12" s="1">
        <v>2010</v>
      </c>
      <c r="B12" s="1">
        <v>5.1548285484313965</v>
      </c>
      <c r="C12" s="1">
        <v>3.2717359066009521</v>
      </c>
      <c r="D12" s="1">
        <v>14.275842666625977</v>
      </c>
      <c r="E12" s="1">
        <v>77.297592163085938</v>
      </c>
      <c r="F12" s="1">
        <v>14.275842666625977</v>
      </c>
      <c r="G12" s="1">
        <v>19.430671691894531</v>
      </c>
      <c r="H12" s="1">
        <v>22.702407836914063</v>
      </c>
      <c r="I12" s="1">
        <v>100</v>
      </c>
      <c r="J12" s="1"/>
      <c r="K12" s="1"/>
      <c r="L12" s="1"/>
      <c r="M12" s="1"/>
    </row>
    <row r="13" spans="1:13" x14ac:dyDescent="0.35">
      <c r="A13" s="1">
        <v>2011</v>
      </c>
      <c r="B13" s="1">
        <v>5.579838752746582</v>
      </c>
      <c r="C13" s="1">
        <v>3.5907928943634033</v>
      </c>
      <c r="D13" s="1">
        <v>14.611709594726563</v>
      </c>
      <c r="E13" s="1">
        <v>76.217658996582031</v>
      </c>
      <c r="F13" s="1">
        <v>14.611709594726563</v>
      </c>
      <c r="G13" s="1">
        <v>20.191547393798828</v>
      </c>
      <c r="H13" s="1">
        <v>23.782341003417969</v>
      </c>
      <c r="I13" s="1">
        <v>100</v>
      </c>
      <c r="J13" s="1"/>
      <c r="K13" s="1"/>
      <c r="L13" s="1"/>
      <c r="M13" s="1"/>
    </row>
    <row r="14" spans="1:13" x14ac:dyDescent="0.35">
      <c r="A14" s="1">
        <v>2012</v>
      </c>
      <c r="B14" s="1">
        <v>6.4509553909301758</v>
      </c>
      <c r="C14" s="1">
        <v>3.7039682865142822</v>
      </c>
      <c r="D14" s="1">
        <v>14.467499732971191</v>
      </c>
      <c r="E14" s="1">
        <v>75.377578735351563</v>
      </c>
      <c r="F14" s="1">
        <v>14.467499732971191</v>
      </c>
      <c r="G14" s="1">
        <v>20.918455123901367</v>
      </c>
      <c r="H14" s="1">
        <v>24.62242317199707</v>
      </c>
      <c r="I14" s="1">
        <v>100</v>
      </c>
      <c r="J14" s="1"/>
      <c r="K14" s="1"/>
      <c r="L14" s="1"/>
      <c r="M14" s="1"/>
    </row>
    <row r="15" spans="1:13" x14ac:dyDescent="0.35">
      <c r="A15" s="1">
        <v>2013</v>
      </c>
      <c r="B15" s="1">
        <v>6.2589459419250488</v>
      </c>
      <c r="C15" s="1">
        <v>3.3249671459197998</v>
      </c>
      <c r="D15" s="1">
        <v>15.589864730834961</v>
      </c>
      <c r="E15" s="1">
        <v>74.826225280761719</v>
      </c>
      <c r="F15" s="1">
        <v>15.589864730834961</v>
      </c>
      <c r="G15" s="1">
        <v>21.848810195922852</v>
      </c>
      <c r="H15" s="1">
        <v>25.173776626586914</v>
      </c>
      <c r="I15" s="1">
        <v>100</v>
      </c>
      <c r="J15" s="1"/>
      <c r="K15" s="1"/>
      <c r="L15" s="1"/>
      <c r="M15" s="1"/>
    </row>
    <row r="16" spans="1:13" x14ac:dyDescent="0.35">
      <c r="A16" s="1">
        <v>2014</v>
      </c>
      <c r="B16" s="1">
        <v>6.5383591651916504</v>
      </c>
      <c r="C16" s="1">
        <v>3.4196372032165527</v>
      </c>
      <c r="D16" s="1">
        <v>16.040958404541016</v>
      </c>
      <c r="E16" s="1">
        <v>74.001045227050781</v>
      </c>
      <c r="F16" s="1">
        <v>16.040958404541016</v>
      </c>
      <c r="G16" s="1">
        <v>22.579317092895508</v>
      </c>
      <c r="H16" s="1">
        <v>25.998954772949219</v>
      </c>
      <c r="I16" s="1">
        <v>100</v>
      </c>
      <c r="J16" s="1"/>
      <c r="K16" s="1"/>
      <c r="L16" s="1"/>
      <c r="M16" s="1"/>
    </row>
    <row r="17" spans="1:13" x14ac:dyDescent="0.35">
      <c r="A17" s="1">
        <v>2015</v>
      </c>
      <c r="B17" s="1">
        <v>6.8142795562744141</v>
      </c>
      <c r="C17" s="1">
        <v>3.6806039810180664</v>
      </c>
      <c r="D17" s="1">
        <v>16.57487678527832</v>
      </c>
      <c r="E17" s="1">
        <v>72.93023681640625</v>
      </c>
      <c r="F17" s="1">
        <v>16.57487678527832</v>
      </c>
      <c r="G17" s="1">
        <v>23.389156341552734</v>
      </c>
      <c r="H17" s="1">
        <v>27.069759368896484</v>
      </c>
      <c r="I17" s="1">
        <v>100</v>
      </c>
      <c r="J17" s="1"/>
      <c r="K17" s="1"/>
      <c r="L17" s="1"/>
      <c r="M17" s="1"/>
    </row>
    <row r="18" spans="1:13" x14ac:dyDescent="0.35">
      <c r="A18" s="1">
        <v>2016</v>
      </c>
      <c r="B18" s="1">
        <v>7.1730217933654785</v>
      </c>
      <c r="C18" s="1">
        <v>3.7151927947998047</v>
      </c>
      <c r="D18" s="1">
        <v>17.018241882324219</v>
      </c>
      <c r="E18" s="1">
        <v>72.093544006347656</v>
      </c>
      <c r="F18" s="1">
        <v>17.018241882324219</v>
      </c>
      <c r="G18" s="1">
        <v>24.191263198852539</v>
      </c>
      <c r="H18" s="1">
        <v>27.906455993652344</v>
      </c>
      <c r="I18" s="1">
        <v>100</v>
      </c>
      <c r="J18" s="1"/>
      <c r="K18" s="1"/>
      <c r="L18" s="1"/>
      <c r="M18" s="1"/>
    </row>
    <row r="19" spans="1:13" x14ac:dyDescent="0.35">
      <c r="A19" s="1">
        <v>2017</v>
      </c>
      <c r="B19" s="1">
        <v>7.2576484680175781</v>
      </c>
      <c r="C19" s="1">
        <v>3.8050286769866943</v>
      </c>
      <c r="D19" s="1">
        <v>17.880983352661133</v>
      </c>
      <c r="E19" s="1">
        <v>71.056343078613281</v>
      </c>
      <c r="F19" s="1">
        <v>17.880983352661133</v>
      </c>
      <c r="G19" s="1">
        <v>25.138631820678711</v>
      </c>
      <c r="H19" s="1">
        <v>28.943660736083984</v>
      </c>
      <c r="I19" s="1">
        <v>100</v>
      </c>
      <c r="J19" s="1"/>
      <c r="K19" s="1"/>
      <c r="L19" s="1"/>
      <c r="M19" s="1"/>
    </row>
    <row r="20" spans="1:13" x14ac:dyDescent="0.35">
      <c r="A20" s="1">
        <v>2018</v>
      </c>
      <c r="B20" s="1">
        <v>12.625096321105957</v>
      </c>
      <c r="C20" s="1">
        <v>4.0612773895263672</v>
      </c>
      <c r="D20" s="1">
        <v>13.624408721923828</v>
      </c>
      <c r="E20" s="1">
        <v>69.689216613769531</v>
      </c>
      <c r="F20" s="1">
        <v>13.624408721923828</v>
      </c>
      <c r="G20" s="1">
        <v>26.249504089355469</v>
      </c>
      <c r="H20" s="1">
        <v>30.310781478881836</v>
      </c>
      <c r="I20" s="1">
        <v>100</v>
      </c>
      <c r="J20" s="1"/>
      <c r="K20" s="1"/>
      <c r="L20" s="1"/>
      <c r="M20" s="1"/>
    </row>
    <row r="21" spans="1:13" x14ac:dyDescent="0.35">
      <c r="A21" s="1">
        <v>2019</v>
      </c>
      <c r="B21" s="1">
        <v>13.973440170288086</v>
      </c>
      <c r="C21" s="1">
        <v>4.2699685096740723</v>
      </c>
      <c r="D21" s="1">
        <v>13.312689781188965</v>
      </c>
      <c r="E21" s="1">
        <v>68.443901062011719</v>
      </c>
      <c r="F21" s="1">
        <v>13.312689781188965</v>
      </c>
      <c r="G21" s="1">
        <v>27.286128997802734</v>
      </c>
      <c r="H21" s="1">
        <v>31.556097030639648</v>
      </c>
      <c r="I21" s="1">
        <v>100</v>
      </c>
      <c r="J21" s="1"/>
      <c r="K21" s="1"/>
      <c r="L21" s="1"/>
      <c r="M21" s="1"/>
    </row>
    <row r="22" spans="1:13" x14ac:dyDescent="0.35">
      <c r="A22" s="1">
        <v>2020</v>
      </c>
      <c r="B22" s="1">
        <v>16.676963806152344</v>
      </c>
      <c r="C22" s="1">
        <v>4.4250531196594238</v>
      </c>
      <c r="D22" s="1">
        <v>10.758020401000977</v>
      </c>
      <c r="E22" s="1">
        <v>68.139961242675781</v>
      </c>
      <c r="F22" s="1">
        <v>10.758020401000977</v>
      </c>
      <c r="G22" s="1">
        <v>27.43498420715332</v>
      </c>
      <c r="H22" s="1">
        <v>31.860036849975586</v>
      </c>
      <c r="I22" s="1">
        <v>100</v>
      </c>
      <c r="J22" s="1"/>
      <c r="K22" s="1"/>
      <c r="L22" s="1"/>
      <c r="M22" s="1"/>
    </row>
    <row r="23" spans="1:13" x14ac:dyDescent="0.35">
      <c r="A23" s="1">
        <v>2021</v>
      </c>
      <c r="B23" s="1">
        <v>17.540102005004883</v>
      </c>
      <c r="C23" s="1">
        <v>4.764491081237793</v>
      </c>
      <c r="D23" s="1">
        <v>11.264801025390625</v>
      </c>
      <c r="E23" s="1">
        <v>66.43060302734375</v>
      </c>
      <c r="F23" s="1">
        <v>11.264801025390625</v>
      </c>
      <c r="G23" s="1">
        <v>28.804903030395508</v>
      </c>
      <c r="H23" s="1">
        <v>33.569393157958984</v>
      </c>
      <c r="I23" s="1">
        <v>100</v>
      </c>
      <c r="J23" s="1"/>
      <c r="K23" s="1"/>
      <c r="L23" s="1"/>
      <c r="M23" s="1"/>
    </row>
    <row r="24" spans="1:13" x14ac:dyDescent="0.35">
      <c r="A24" s="1">
        <v>2022</v>
      </c>
      <c r="B24" s="1">
        <v>18.127208709716797</v>
      </c>
      <c r="C24" s="1">
        <v>4.8596048355102539</v>
      </c>
      <c r="D24" s="1">
        <v>11.580406188964844</v>
      </c>
      <c r="E24" s="1">
        <v>65.432777404785156</v>
      </c>
      <c r="F24" s="1">
        <v>11.580406188964844</v>
      </c>
      <c r="G24" s="1">
        <v>29.707614898681641</v>
      </c>
      <c r="H24" s="1">
        <v>34.567218780517578</v>
      </c>
      <c r="I24" s="1">
        <v>100</v>
      </c>
      <c r="J24" s="1">
        <v>11.580406188964844</v>
      </c>
      <c r="K24" s="1">
        <v>29.707614898681641</v>
      </c>
      <c r="L24" s="1">
        <v>34.567218780517578</v>
      </c>
      <c r="M24" s="1">
        <v>100</v>
      </c>
    </row>
    <row r="25" spans="1:13" x14ac:dyDescent="0.35">
      <c r="A25" s="1">
        <v>2023</v>
      </c>
      <c r="B25" s="1">
        <v>18.701045989990234</v>
      </c>
      <c r="C25" s="1">
        <v>4.9685640335083008</v>
      </c>
      <c r="D25" s="1">
        <v>11.886533737182617</v>
      </c>
      <c r="E25" s="1">
        <v>64.443862915039063</v>
      </c>
      <c r="F25" s="1"/>
      <c r="G25" s="1"/>
      <c r="H25" s="1"/>
      <c r="I25" s="1"/>
      <c r="J25" s="1">
        <v>11.886533737182617</v>
      </c>
      <c r="K25" s="1">
        <v>30.587579727172852</v>
      </c>
      <c r="L25" s="1">
        <v>35.556144714355469</v>
      </c>
      <c r="M25" s="1">
        <v>100.00000762939453</v>
      </c>
    </row>
    <row r="26" spans="1:13" x14ac:dyDescent="0.35">
      <c r="A26" s="1">
        <v>2024</v>
      </c>
      <c r="B26" s="1">
        <v>19.27271842956543</v>
      </c>
      <c r="C26" s="1">
        <v>5.1059622764587402</v>
      </c>
      <c r="D26" s="1">
        <v>12.191498756408691</v>
      </c>
      <c r="E26" s="1">
        <v>63.429821014404297</v>
      </c>
      <c r="F26" s="1"/>
      <c r="G26" s="1"/>
      <c r="H26" s="1"/>
      <c r="I26" s="1"/>
      <c r="J26" s="1">
        <v>12.191498756408691</v>
      </c>
      <c r="K26" s="1">
        <v>31.464218139648438</v>
      </c>
      <c r="L26" s="1">
        <v>36.570178985595703</v>
      </c>
      <c r="M26" s="1">
        <v>100</v>
      </c>
    </row>
    <row r="27" spans="1:13" x14ac:dyDescent="0.35">
      <c r="A27" s="1">
        <v>2024</v>
      </c>
      <c r="B27" s="1">
        <v>19.272720336914063</v>
      </c>
      <c r="C27" s="1">
        <v>5.1059622764587402</v>
      </c>
      <c r="D27" s="1">
        <v>12.191499710083008</v>
      </c>
      <c r="E27" s="1">
        <v>63.429821014404297</v>
      </c>
      <c r="F27" s="1"/>
      <c r="G27" s="1"/>
      <c r="H27" s="1"/>
      <c r="I27" s="1"/>
      <c r="J27" s="1">
        <v>12.191499710083008</v>
      </c>
      <c r="K27" s="1">
        <v>31.46422004699707</v>
      </c>
      <c r="L27" s="1">
        <v>36.570182800292969</v>
      </c>
      <c r="M27" s="1">
        <v>100</v>
      </c>
    </row>
    <row r="28" spans="1:13" x14ac:dyDescent="0.35">
      <c r="A28" s="1">
        <v>2025</v>
      </c>
      <c r="B28" s="1">
        <v>19.878702163696289</v>
      </c>
      <c r="C28" s="1">
        <v>5.2000937461853027</v>
      </c>
      <c r="D28" s="1">
        <v>12.496522903442383</v>
      </c>
      <c r="E28" s="1">
        <v>62.424678802490234</v>
      </c>
      <c r="F28" s="1"/>
      <c r="G28" s="1"/>
      <c r="H28" s="1"/>
      <c r="I28" s="1"/>
      <c r="J28" s="1">
        <v>12.496522903442383</v>
      </c>
      <c r="K28" s="1">
        <v>32.375225067138672</v>
      </c>
      <c r="L28" s="1">
        <v>37.5753173828125</v>
      </c>
      <c r="M28" s="1">
        <v>100</v>
      </c>
    </row>
    <row r="29" spans="1:13" x14ac:dyDescent="0.35">
      <c r="A29" s="1">
        <v>2026</v>
      </c>
      <c r="B29" s="1">
        <v>20.468505859375</v>
      </c>
      <c r="C29" s="1">
        <v>5.2577681541442871</v>
      </c>
      <c r="D29" s="1">
        <v>12.800253868103027</v>
      </c>
      <c r="E29" s="1">
        <v>61.473468780517578</v>
      </c>
      <c r="F29" s="1"/>
      <c r="G29" s="1"/>
      <c r="H29" s="1"/>
      <c r="I29" s="1"/>
      <c r="J29" s="1">
        <v>12.800253868103027</v>
      </c>
      <c r="K29" s="1">
        <v>33.268760681152344</v>
      </c>
      <c r="L29" s="1">
        <v>38.526527404785156</v>
      </c>
      <c r="M29" s="1">
        <v>100</v>
      </c>
    </row>
    <row r="30" spans="1:13" x14ac:dyDescent="0.35">
      <c r="A30" s="1">
        <v>2027</v>
      </c>
      <c r="B30" s="1">
        <v>21.056119918823242</v>
      </c>
      <c r="C30" s="1">
        <v>5.3400750160217285</v>
      </c>
      <c r="D30" s="1">
        <v>13.121688842773438</v>
      </c>
      <c r="E30" s="1">
        <v>60.48211669921875</v>
      </c>
      <c r="F30" s="1"/>
      <c r="G30" s="1"/>
      <c r="H30" s="1"/>
      <c r="I30" s="1"/>
      <c r="J30" s="1">
        <v>13.121688842773438</v>
      </c>
      <c r="K30" s="1">
        <v>34.177810668945313</v>
      </c>
      <c r="L30" s="1">
        <v>39.517887115478516</v>
      </c>
      <c r="M30" s="1">
        <v>100</v>
      </c>
    </row>
    <row r="31" spans="1:13" x14ac:dyDescent="0.35">
      <c r="A31" s="1">
        <v>2028</v>
      </c>
      <c r="B31" s="1">
        <v>21.678703308105469</v>
      </c>
      <c r="C31" s="1">
        <v>5.4195899963378906</v>
      </c>
      <c r="D31" s="1">
        <v>13.457904815673828</v>
      </c>
      <c r="E31" s="1">
        <v>59.443801879882813</v>
      </c>
      <c r="F31" s="1"/>
      <c r="G31" s="1"/>
      <c r="H31" s="1"/>
      <c r="I31" s="1"/>
      <c r="J31" s="1">
        <v>13.457904815673828</v>
      </c>
      <c r="K31" s="1">
        <v>35.136608123779297</v>
      </c>
      <c r="L31" s="1">
        <v>40.556198120117188</v>
      </c>
      <c r="M31" s="1">
        <v>100</v>
      </c>
    </row>
    <row r="32" spans="1:13" x14ac:dyDescent="0.35">
      <c r="A32" s="1">
        <v>2029</v>
      </c>
      <c r="B32" s="1">
        <v>22.336332321166992</v>
      </c>
      <c r="C32" s="1">
        <v>5.5053820610046387</v>
      </c>
      <c r="D32" s="1">
        <v>13.816512107849121</v>
      </c>
      <c r="E32" s="1">
        <v>58.341773986816406</v>
      </c>
      <c r="F32" s="1"/>
      <c r="G32" s="1"/>
      <c r="H32" s="1"/>
      <c r="I32" s="1"/>
      <c r="J32" s="1">
        <v>13.816512107849121</v>
      </c>
      <c r="K32" s="1">
        <v>36.152843475341797</v>
      </c>
      <c r="L32" s="1">
        <v>41.658226013183594</v>
      </c>
      <c r="M32" s="1">
        <v>100</v>
      </c>
    </row>
    <row r="33" spans="1:13" x14ac:dyDescent="0.35">
      <c r="A33" s="1">
        <v>2030</v>
      </c>
      <c r="B33" s="1">
        <v>23.043350219726563</v>
      </c>
      <c r="C33" s="1">
        <v>5.5679473876953125</v>
      </c>
      <c r="D33" s="1">
        <v>14.217667579650879</v>
      </c>
      <c r="E33" s="1">
        <v>57.171035766601563</v>
      </c>
      <c r="F33" s="1"/>
      <c r="G33" s="1"/>
      <c r="H33" s="1"/>
      <c r="I33" s="1"/>
      <c r="J33" s="1">
        <v>14.217667579650879</v>
      </c>
      <c r="K33" s="1">
        <v>37.261016845703125</v>
      </c>
      <c r="L33" s="1">
        <v>42.828964233398438</v>
      </c>
      <c r="M33" s="1">
        <v>100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120A2C-3EFC-48F2-9C0B-AEED29674CFD}">
  <dimension ref="A1:O36"/>
  <sheetViews>
    <sheetView zoomScale="85" zoomScaleNormal="85" workbookViewId="0">
      <selection activeCell="G8" sqref="G8:G14"/>
    </sheetView>
  </sheetViews>
  <sheetFormatPr defaultRowHeight="14.5" x14ac:dyDescent="0.35"/>
  <sheetData>
    <row r="1" spans="1:15" x14ac:dyDescent="0.35">
      <c r="A1" t="s">
        <v>0</v>
      </c>
      <c r="B1" t="s">
        <v>303</v>
      </c>
      <c r="C1" t="s">
        <v>304</v>
      </c>
      <c r="D1" t="s">
        <v>305</v>
      </c>
      <c r="E1" t="s">
        <v>306</v>
      </c>
      <c r="F1" t="s">
        <v>165</v>
      </c>
      <c r="G1" t="s">
        <v>36</v>
      </c>
      <c r="H1" t="s">
        <v>37</v>
      </c>
      <c r="I1" t="s">
        <v>307</v>
      </c>
      <c r="J1" t="s">
        <v>308</v>
      </c>
      <c r="K1" t="s">
        <v>309</v>
      </c>
      <c r="L1" t="s">
        <v>310</v>
      </c>
      <c r="M1" t="s">
        <v>311</v>
      </c>
      <c r="N1" t="s">
        <v>312</v>
      </c>
      <c r="O1" t="s">
        <v>313</v>
      </c>
    </row>
    <row r="2" spans="1:15" x14ac:dyDescent="0.35">
      <c r="A2" s="1">
        <v>1990</v>
      </c>
      <c r="B2" s="1">
        <v>0.65226833818770102</v>
      </c>
      <c r="C2" s="1">
        <v>3.6346950098741025E-2</v>
      </c>
      <c r="D2" s="1">
        <v>0.1633790824276774</v>
      </c>
      <c r="E2" s="1">
        <v>6.4212262723272018E-2</v>
      </c>
      <c r="F2" s="1">
        <v>4.2608482099283146E-3</v>
      </c>
      <c r="G2" s="1">
        <v>0.50025378773541673</v>
      </c>
      <c r="H2" s="1">
        <v>0.54623946039898597</v>
      </c>
      <c r="I2" s="1"/>
      <c r="J2" s="1"/>
      <c r="K2" s="1"/>
      <c r="L2" s="1"/>
      <c r="M2" s="1"/>
      <c r="N2" s="1"/>
      <c r="O2" s="1"/>
    </row>
    <row r="3" spans="1:15" x14ac:dyDescent="0.35">
      <c r="A3" s="1">
        <v>1991</v>
      </c>
      <c r="B3" s="1">
        <v>0.63887946895418635</v>
      </c>
      <c r="C3" s="1">
        <v>4.1905086636578687E-2</v>
      </c>
      <c r="D3" s="1">
        <v>0.15811359175688156</v>
      </c>
      <c r="E3" s="1">
        <v>6.1850384302293338E-2</v>
      </c>
      <c r="F3" s="1">
        <v>4.4923496340438657E-3</v>
      </c>
      <c r="G3" s="1">
        <v>0.48535223700232094</v>
      </c>
      <c r="H3" s="1">
        <v>0.56051837750942302</v>
      </c>
      <c r="I3" s="1"/>
      <c r="J3" s="1"/>
      <c r="K3" s="1"/>
      <c r="L3" s="1"/>
      <c r="M3" s="1"/>
      <c r="N3" s="1"/>
      <c r="O3" s="1"/>
    </row>
    <row r="4" spans="1:15" x14ac:dyDescent="0.35">
      <c r="A4" s="1">
        <v>1992</v>
      </c>
      <c r="B4" s="1">
        <v>0.61820373968522579</v>
      </c>
      <c r="C4" s="1">
        <v>5.4872507646272196E-2</v>
      </c>
      <c r="D4" s="1">
        <v>0.15698416086353167</v>
      </c>
      <c r="E4" s="1">
        <v>5.4421548034520546E-2</v>
      </c>
      <c r="F4" s="1">
        <v>4.9910633852110154E-3</v>
      </c>
      <c r="G4" s="1">
        <v>0.46799015102667302</v>
      </c>
      <c r="H4" s="1">
        <v>0.57077279565668304</v>
      </c>
      <c r="I4" s="1"/>
      <c r="J4" s="1"/>
      <c r="K4" s="1"/>
      <c r="L4" s="1"/>
      <c r="M4" s="1"/>
      <c r="N4" s="1"/>
      <c r="O4" s="1"/>
    </row>
    <row r="5" spans="1:15" x14ac:dyDescent="0.35">
      <c r="A5" s="1">
        <v>1993</v>
      </c>
      <c r="B5" s="1">
        <v>0.59818495905181246</v>
      </c>
      <c r="C5" s="1">
        <v>6.2814839495477712E-2</v>
      </c>
      <c r="D5" s="1">
        <v>0.15586461647895791</v>
      </c>
      <c r="E5" s="1">
        <v>5.1630233968819057E-2</v>
      </c>
      <c r="F5" s="1">
        <v>5.6103701908047782E-3</v>
      </c>
      <c r="G5" s="1">
        <v>0.46199829735315084</v>
      </c>
      <c r="H5" s="1">
        <v>0.58165038358795451</v>
      </c>
      <c r="I5" s="1"/>
      <c r="J5" s="1"/>
      <c r="K5" s="1"/>
      <c r="L5" s="1"/>
      <c r="M5" s="1"/>
      <c r="N5" s="1"/>
      <c r="O5" s="1"/>
    </row>
    <row r="6" spans="1:15" x14ac:dyDescent="0.35">
      <c r="A6" s="1">
        <v>1994</v>
      </c>
      <c r="B6" s="1">
        <v>0.53977324548294103</v>
      </c>
      <c r="C6" s="1">
        <v>8.115771904005574E-2</v>
      </c>
      <c r="D6" s="1">
        <v>0.14373238164946506</v>
      </c>
      <c r="E6" s="1">
        <v>4.7400638460531386E-2</v>
      </c>
      <c r="F6" s="1">
        <v>5.2337213724121812E-3</v>
      </c>
      <c r="G6" s="1">
        <v>0.44582585346811626</v>
      </c>
      <c r="H6" s="1">
        <v>0.58486701197850255</v>
      </c>
      <c r="I6" s="1"/>
      <c r="J6" s="1"/>
      <c r="K6" s="1"/>
      <c r="L6" s="1"/>
      <c r="M6" s="1"/>
      <c r="N6" s="1"/>
      <c r="O6" s="1"/>
    </row>
    <row r="7" spans="1:15" x14ac:dyDescent="0.35">
      <c r="A7" s="1">
        <v>1995</v>
      </c>
      <c r="B7" s="1">
        <v>0.48958207126992009</v>
      </c>
      <c r="C7" s="1">
        <v>8.1198740939700642E-2</v>
      </c>
      <c r="D7" s="1">
        <v>0.14009261484561888</v>
      </c>
      <c r="E7" s="1">
        <v>4.7325189129134387E-2</v>
      </c>
      <c r="F7" s="1">
        <v>5.1650376875995762E-3</v>
      </c>
      <c r="G7" s="1">
        <v>0.43757954611814787</v>
      </c>
      <c r="H7" s="1">
        <v>0.5804505082559126</v>
      </c>
      <c r="I7" s="1"/>
      <c r="J7" s="1"/>
      <c r="K7" s="1"/>
      <c r="L7" s="1"/>
      <c r="M7" s="1"/>
      <c r="N7" s="1"/>
      <c r="O7" s="1"/>
    </row>
    <row r="8" spans="1:15" x14ac:dyDescent="0.35">
      <c r="A8" s="1">
        <v>1996</v>
      </c>
      <c r="B8" s="1">
        <v>0.44763710014167468</v>
      </c>
      <c r="C8" s="1">
        <v>8.0998127836454423E-2</v>
      </c>
      <c r="D8" s="1">
        <v>0.15258794810686435</v>
      </c>
      <c r="E8" s="1">
        <v>3.9527330826519644E-2</v>
      </c>
      <c r="F8" s="1">
        <v>5.60114745773003E-3</v>
      </c>
      <c r="G8" s="1">
        <v>0.42236516768926119</v>
      </c>
      <c r="H8" s="1">
        <v>0.57403814917618845</v>
      </c>
      <c r="I8" s="1"/>
      <c r="J8" s="1"/>
      <c r="K8" s="1"/>
      <c r="L8" s="1"/>
      <c r="M8" s="1"/>
      <c r="N8" s="1"/>
      <c r="O8" s="1"/>
    </row>
    <row r="9" spans="1:15" x14ac:dyDescent="0.35">
      <c r="A9" s="1">
        <v>1997</v>
      </c>
      <c r="B9" s="1">
        <v>0.44439324066063501</v>
      </c>
      <c r="C9" s="1">
        <v>7.5483054612577732E-2</v>
      </c>
      <c r="D9" s="1">
        <v>0.15075908258058407</v>
      </c>
      <c r="E9" s="1">
        <v>3.6306228879917198E-2</v>
      </c>
      <c r="F9" s="1">
        <v>5.4947654236981291E-3</v>
      </c>
      <c r="G9" s="1"/>
      <c r="H9" s="1">
        <v>0.56957408680019506</v>
      </c>
      <c r="I9" s="1"/>
      <c r="J9" s="1"/>
      <c r="K9" s="1"/>
      <c r="L9" s="1"/>
      <c r="M9" s="1"/>
      <c r="N9" s="1"/>
      <c r="O9" s="1"/>
    </row>
    <row r="10" spans="1:15" x14ac:dyDescent="0.35">
      <c r="A10" s="1">
        <v>1998</v>
      </c>
      <c r="B10" s="1">
        <v>0.45499221309619436</v>
      </c>
      <c r="C10" s="1">
        <v>7.7244317424362219E-2</v>
      </c>
      <c r="D10" s="1">
        <v>0.14850271799720491</v>
      </c>
      <c r="E10" s="1">
        <v>3.2720173704145233E-2</v>
      </c>
      <c r="F10" s="1">
        <v>5.5282299535022988E-3</v>
      </c>
      <c r="G10" s="1"/>
      <c r="H10" s="1">
        <v>0.5673273320092006</v>
      </c>
      <c r="I10" s="1"/>
      <c r="J10" s="1"/>
      <c r="K10" s="1"/>
      <c r="L10" s="1"/>
      <c r="M10" s="1"/>
      <c r="N10" s="1"/>
      <c r="O10" s="1"/>
    </row>
    <row r="11" spans="1:15" x14ac:dyDescent="0.35">
      <c r="A11" s="1">
        <v>1999</v>
      </c>
      <c r="B11" s="1">
        <v>0.42101122038845951</v>
      </c>
      <c r="C11" s="1">
        <v>0.10030625302936573</v>
      </c>
      <c r="D11" s="1">
        <v>0.1507267540927609</v>
      </c>
      <c r="E11" s="1">
        <v>3.2446397744464353E-2</v>
      </c>
      <c r="F11" s="1">
        <v>5.2040838477621478E-3</v>
      </c>
      <c r="G11" s="1"/>
      <c r="H11" s="1">
        <v>0.56375322256039262</v>
      </c>
      <c r="I11" s="1"/>
      <c r="J11" s="1"/>
      <c r="K11" s="1"/>
      <c r="L11" s="1"/>
      <c r="M11" s="1"/>
      <c r="N11" s="1"/>
      <c r="O11" s="1"/>
    </row>
    <row r="12" spans="1:15" x14ac:dyDescent="0.35">
      <c r="A12" s="1">
        <v>2000</v>
      </c>
      <c r="B12" s="1">
        <v>0.39675435999492259</v>
      </c>
      <c r="C12" s="1">
        <v>9.1589888171430545E-2</v>
      </c>
      <c r="D12" s="1">
        <v>0.13804455406203064</v>
      </c>
      <c r="E12" s="1">
        <v>2.9648023953132516E-2</v>
      </c>
      <c r="F12" s="1">
        <v>4.8948246978936663E-3</v>
      </c>
      <c r="G12" s="1"/>
      <c r="H12" s="1">
        <v>0.55977605018411558</v>
      </c>
      <c r="I12" s="1"/>
      <c r="J12" s="1"/>
      <c r="K12" s="1"/>
      <c r="L12" s="1"/>
      <c r="M12" s="1"/>
      <c r="N12" s="1"/>
      <c r="O12" s="1"/>
    </row>
    <row r="13" spans="1:15" x14ac:dyDescent="0.35">
      <c r="A13" s="1">
        <v>2001</v>
      </c>
      <c r="B13" s="1">
        <v>0.36990455932980693</v>
      </c>
      <c r="C13" s="1">
        <v>8.3118450052852538E-2</v>
      </c>
      <c r="D13" s="1">
        <v>0.13522696857099778</v>
      </c>
      <c r="E13" s="1">
        <v>2.982883509226408E-2</v>
      </c>
      <c r="F13" s="1">
        <v>5.0345832372733299E-3</v>
      </c>
      <c r="G13" s="1"/>
      <c r="H13" s="1">
        <v>0.55015576485572004</v>
      </c>
      <c r="I13" s="1"/>
      <c r="J13" s="1"/>
      <c r="K13" s="1"/>
      <c r="L13" s="1"/>
      <c r="M13" s="1"/>
      <c r="N13" s="1"/>
      <c r="O13" s="1"/>
    </row>
    <row r="14" spans="1:15" x14ac:dyDescent="0.35">
      <c r="A14" s="1">
        <v>2002</v>
      </c>
      <c r="B14" s="1">
        <v>0.32549124737526425</v>
      </c>
      <c r="C14" s="1">
        <v>7.4076395594996708E-2</v>
      </c>
      <c r="D14" s="1">
        <v>0.12638988162653403</v>
      </c>
      <c r="E14" s="1"/>
      <c r="F14" s="1">
        <v>5.1671157526167006E-3</v>
      </c>
      <c r="G14" s="1">
        <v>0.40370852322610623</v>
      </c>
      <c r="H14" s="1">
        <v>0.54366468356888431</v>
      </c>
      <c r="I14" s="1"/>
      <c r="J14" s="1"/>
      <c r="K14" s="1"/>
      <c r="L14" s="1"/>
      <c r="M14" s="1"/>
      <c r="N14" s="1"/>
      <c r="O14" s="1"/>
    </row>
    <row r="15" spans="1:15" x14ac:dyDescent="0.35">
      <c r="A15" s="1">
        <v>2003</v>
      </c>
      <c r="B15" s="1">
        <v>0.28546062586311466</v>
      </c>
      <c r="C15" s="1">
        <v>7.2563924045337388E-2</v>
      </c>
      <c r="D15" s="1">
        <v>0.12269236162603728</v>
      </c>
      <c r="E15" s="1">
        <v>2.8481414293894503E-2</v>
      </c>
      <c r="F15" s="1">
        <v>5.6768058501495836E-3</v>
      </c>
      <c r="G15" s="1">
        <v>0.38934549967687643</v>
      </c>
      <c r="H15" s="1">
        <v>0.53210157070770436</v>
      </c>
      <c r="I15" s="1"/>
      <c r="J15" s="1"/>
      <c r="K15" s="1"/>
      <c r="L15" s="1"/>
      <c r="M15" s="1"/>
      <c r="N15" s="1"/>
      <c r="O15" s="1"/>
    </row>
    <row r="16" spans="1:15" x14ac:dyDescent="0.35">
      <c r="A16" s="1">
        <v>2004</v>
      </c>
      <c r="B16" s="1">
        <v>0.24948715881214381</v>
      </c>
      <c r="C16" s="1">
        <v>5.5381088587625818E-2</v>
      </c>
      <c r="D16" s="1">
        <v>0.11309915924271331</v>
      </c>
      <c r="E16" s="1">
        <v>2.6818325054886499E-2</v>
      </c>
      <c r="F16" s="1">
        <v>5.4063821838383486E-3</v>
      </c>
      <c r="G16" s="1">
        <v>0.37170648609088969</v>
      </c>
      <c r="H16" s="1">
        <v>0.50417150984255776</v>
      </c>
      <c r="I16" s="1"/>
      <c r="J16" s="1"/>
      <c r="K16" s="1"/>
      <c r="L16" s="1"/>
      <c r="M16" s="1"/>
      <c r="N16" s="1"/>
      <c r="O16" s="1"/>
    </row>
    <row r="17" spans="1:15" x14ac:dyDescent="0.35">
      <c r="A17" s="1">
        <v>2005</v>
      </c>
      <c r="B17" s="1">
        <v>0.20694542507898581</v>
      </c>
      <c r="C17" s="1">
        <v>4.7319359718339636E-2</v>
      </c>
      <c r="D17" s="1">
        <v>0.10739447299216855</v>
      </c>
      <c r="E17" s="1">
        <v>2.6508587515748989E-2</v>
      </c>
      <c r="F17" s="1">
        <v>5.374483795165569E-3</v>
      </c>
      <c r="G17" s="1">
        <v>0.35515729229499216</v>
      </c>
      <c r="H17" s="1">
        <v>0.48702216914890534</v>
      </c>
      <c r="I17" s="1"/>
      <c r="J17" s="1"/>
      <c r="K17" s="1"/>
      <c r="L17" s="1"/>
      <c r="M17" s="1"/>
      <c r="N17" s="1"/>
      <c r="O17" s="1"/>
    </row>
    <row r="18" spans="1:15" x14ac:dyDescent="0.35">
      <c r="A18" s="1">
        <v>2006</v>
      </c>
      <c r="B18" s="1">
        <v>0.19933286773061507</v>
      </c>
      <c r="C18" s="1">
        <v>3.3014547171607712E-2</v>
      </c>
      <c r="D18" s="1">
        <v>8.8674870974210729E-2</v>
      </c>
      <c r="E18" s="1">
        <v>2.5604280750466783E-2</v>
      </c>
      <c r="F18" s="1">
        <v>5.1204244645351622E-3</v>
      </c>
      <c r="G18" s="1">
        <v>0.33808081515187249</v>
      </c>
      <c r="H18" s="1">
        <v>0.4715987778727887</v>
      </c>
      <c r="I18" s="1"/>
      <c r="J18" s="1"/>
      <c r="K18" s="1"/>
      <c r="L18" s="1"/>
      <c r="M18" s="1"/>
      <c r="N18" s="1"/>
      <c r="O18" s="1"/>
    </row>
    <row r="19" spans="1:15" x14ac:dyDescent="0.35">
      <c r="A19" s="1">
        <v>2007</v>
      </c>
      <c r="B19" s="1">
        <v>0.17602986963801087</v>
      </c>
      <c r="C19" s="1">
        <v>2.1673601557167448E-2</v>
      </c>
      <c r="D19" s="1">
        <v>7.7371446582396919E-2</v>
      </c>
      <c r="E19" s="1">
        <v>2.54097477312911E-2</v>
      </c>
      <c r="F19" s="1">
        <v>4.9762934262080442E-3</v>
      </c>
      <c r="G19" s="1">
        <v>0.32096706604882591</v>
      </c>
      <c r="H19" s="1">
        <v>0.46022543978819164</v>
      </c>
      <c r="I19" s="1"/>
      <c r="J19" s="1"/>
      <c r="K19" s="1"/>
      <c r="L19" s="1"/>
      <c r="M19" s="1"/>
      <c r="N19" s="1"/>
      <c r="O19" s="1"/>
    </row>
    <row r="20" spans="1:15" x14ac:dyDescent="0.35">
      <c r="A20" s="1">
        <v>2008</v>
      </c>
      <c r="B20" s="1">
        <v>0.1623954110295377</v>
      </c>
      <c r="C20" s="1">
        <v>1.390994267380986E-2</v>
      </c>
      <c r="D20" s="1">
        <v>7.0296800245539845E-2</v>
      </c>
      <c r="E20" s="1">
        <v>2.4586474787324463E-2</v>
      </c>
      <c r="F20" s="1">
        <v>5.079192714086119E-3</v>
      </c>
      <c r="G20" s="1">
        <v>0.30944041267729105</v>
      </c>
      <c r="H20" s="1">
        <v>0.44479102302361845</v>
      </c>
      <c r="I20" s="1"/>
      <c r="J20" s="1"/>
      <c r="K20" s="1"/>
      <c r="L20" s="1"/>
      <c r="M20" s="1"/>
      <c r="N20" s="1"/>
      <c r="O20" s="1"/>
    </row>
    <row r="21" spans="1:15" x14ac:dyDescent="0.35">
      <c r="A21" s="1">
        <v>2009</v>
      </c>
      <c r="B21" s="1">
        <v>0.14463805737335517</v>
      </c>
      <c r="C21" s="1">
        <v>1.2129984460572256E-2</v>
      </c>
      <c r="D21" s="1">
        <v>6.6974080257522384E-2</v>
      </c>
      <c r="E21" s="1">
        <v>2.200759898621138E-2</v>
      </c>
      <c r="F21" s="1">
        <v>5.2089799981852791E-3</v>
      </c>
      <c r="G21" s="1">
        <v>0.29531940393880346</v>
      </c>
      <c r="H21" s="1">
        <v>0.43910372291888811</v>
      </c>
      <c r="I21" s="1"/>
      <c r="J21" s="1"/>
      <c r="K21" s="1"/>
      <c r="L21" s="1"/>
      <c r="M21" s="1"/>
      <c r="N21" s="1"/>
      <c r="O21" s="1"/>
    </row>
    <row r="22" spans="1:15" x14ac:dyDescent="0.35">
      <c r="A22" s="1">
        <v>2010</v>
      </c>
      <c r="B22" s="1">
        <v>0.12612145344805045</v>
      </c>
      <c r="C22" s="1">
        <v>1.1587277199072578E-2</v>
      </c>
      <c r="D22" s="1">
        <v>5.9176542776957955E-2</v>
      </c>
      <c r="E22" s="1">
        <v>1.8714016161417785E-2</v>
      </c>
      <c r="F22" s="1">
        <v>5.164568320322107E-3</v>
      </c>
      <c r="G22" s="1">
        <v>0.2540067193801358</v>
      </c>
      <c r="H22" s="1">
        <v>0.42120309254040755</v>
      </c>
      <c r="I22" s="1"/>
      <c r="J22" s="1"/>
      <c r="K22" s="1"/>
      <c r="L22" s="1"/>
      <c r="M22" s="1"/>
      <c r="N22" s="1"/>
      <c r="O22" s="1"/>
    </row>
    <row r="23" spans="1:15" x14ac:dyDescent="0.35">
      <c r="A23" s="1">
        <v>2011</v>
      </c>
      <c r="B23" s="1">
        <v>9.9250003662122818E-2</v>
      </c>
      <c r="C23" s="1">
        <v>9.0832774018138329E-3</v>
      </c>
      <c r="D23" s="1">
        <v>5.4619686337641853E-2</v>
      </c>
      <c r="E23" s="1">
        <v>2.0189243001796607E-2</v>
      </c>
      <c r="F23" s="1">
        <v>5.5529512363157469E-3</v>
      </c>
      <c r="G23" s="1">
        <v>0.215589808713504</v>
      </c>
      <c r="H23" s="1">
        <v>0.40977716037949535</v>
      </c>
      <c r="I23" s="1"/>
      <c r="J23" s="1"/>
      <c r="K23" s="1"/>
      <c r="L23" s="1"/>
      <c r="M23" s="1"/>
      <c r="N23" s="1"/>
      <c r="O23" s="1"/>
    </row>
    <row r="24" spans="1:15" x14ac:dyDescent="0.35">
      <c r="A24" s="1">
        <v>2012</v>
      </c>
      <c r="B24" s="1">
        <v>8.2725471019136104E-2</v>
      </c>
      <c r="C24" s="1">
        <v>8.6924027389901348E-3</v>
      </c>
      <c r="D24" s="1">
        <v>5.1149755682074825E-2</v>
      </c>
      <c r="E24" s="1">
        <v>2.228488480006157E-2</v>
      </c>
      <c r="F24" s="1">
        <v>5.821149210586329E-3</v>
      </c>
      <c r="G24" s="1">
        <v>0.19845342968596819</v>
      </c>
      <c r="H24" s="1">
        <v>0.39765438186605978</v>
      </c>
      <c r="I24" s="1"/>
      <c r="J24" s="1"/>
      <c r="K24" s="1"/>
      <c r="L24" s="1"/>
      <c r="M24" s="1"/>
      <c r="N24" s="1"/>
      <c r="O24" s="1"/>
    </row>
    <row r="25" spans="1:15" x14ac:dyDescent="0.35">
      <c r="A25" s="1">
        <v>2013</v>
      </c>
      <c r="B25" s="1">
        <v>4.318706341326127E-2</v>
      </c>
      <c r="C25" s="1">
        <v>7.0076677109279558E-3</v>
      </c>
      <c r="D25" s="1">
        <v>4.5694488040827916E-2</v>
      </c>
      <c r="E25" s="1">
        <v>2.5235298804308172E-2</v>
      </c>
      <c r="F25" s="1">
        <v>6.3818295042345286E-3</v>
      </c>
      <c r="G25" s="1">
        <v>0.18913494071700873</v>
      </c>
      <c r="H25" s="1">
        <v>0.38866549868243344</v>
      </c>
      <c r="I25" s="1"/>
      <c r="J25" s="1"/>
      <c r="K25" s="1"/>
      <c r="L25" s="1"/>
      <c r="M25" s="1"/>
      <c r="N25" s="1"/>
      <c r="O25" s="1"/>
    </row>
    <row r="26" spans="1:15" x14ac:dyDescent="0.35">
      <c r="A26" s="1">
        <v>2014</v>
      </c>
      <c r="B26" s="1">
        <v>3.422671071137167E-2</v>
      </c>
      <c r="C26" s="1">
        <v>1.011720101509974E-2</v>
      </c>
      <c r="D26" s="1">
        <v>4.3058765114881929E-2</v>
      </c>
      <c r="E26" s="1">
        <v>2.7700492684587259E-2</v>
      </c>
      <c r="F26" s="1">
        <v>6.7895973309454278E-3</v>
      </c>
      <c r="G26" s="1">
        <v>0.17816642288547485</v>
      </c>
      <c r="H26" s="1">
        <v>0.38099933941886044</v>
      </c>
      <c r="I26" s="1"/>
      <c r="J26" s="1"/>
      <c r="K26" s="1"/>
      <c r="L26" s="1"/>
      <c r="M26" s="1"/>
      <c r="N26" s="1"/>
      <c r="O26" s="1"/>
    </row>
    <row r="27" spans="1:15" x14ac:dyDescent="0.35">
      <c r="A27" s="1">
        <v>2015</v>
      </c>
      <c r="B27" s="1">
        <v>2.3407561219880153E-2</v>
      </c>
      <c r="C27" s="1">
        <v>8.440229264937817E-3</v>
      </c>
      <c r="D27" s="1">
        <v>4.057602530862002E-2</v>
      </c>
      <c r="E27" s="1">
        <v>3.6718617693997334E-2</v>
      </c>
      <c r="F27" s="1">
        <v>7.3726389979618051E-3</v>
      </c>
      <c r="G27" s="1">
        <v>0.16556831880434933</v>
      </c>
      <c r="H27" s="1">
        <v>0.38198878919900264</v>
      </c>
      <c r="I27" s="1"/>
      <c r="J27" s="1"/>
      <c r="K27" s="1"/>
      <c r="L27" s="1"/>
      <c r="M27" s="1"/>
      <c r="N27" s="1"/>
      <c r="O27" s="1"/>
    </row>
    <row r="28" spans="1:15" x14ac:dyDescent="0.35">
      <c r="A28" s="1">
        <v>2016</v>
      </c>
      <c r="B28" s="1">
        <v>1.6548711757270174E-2</v>
      </c>
      <c r="C28" s="1">
        <v>6.6614398497133178E-3</v>
      </c>
      <c r="D28" s="1">
        <v>4.272208054644077E-2</v>
      </c>
      <c r="E28" s="1">
        <v>4.4471809592702159E-2</v>
      </c>
      <c r="F28" s="1">
        <v>6.3445866329276583E-3</v>
      </c>
      <c r="G28" s="1">
        <v>0.15743097806072778</v>
      </c>
      <c r="H28" s="1">
        <v>0.379818993713814</v>
      </c>
      <c r="I28" s="1"/>
      <c r="J28" s="1"/>
      <c r="K28" s="1"/>
      <c r="L28" s="1"/>
      <c r="M28" s="1"/>
      <c r="N28" s="1"/>
      <c r="O28" s="1"/>
    </row>
    <row r="29" spans="1:15" x14ac:dyDescent="0.35">
      <c r="A29" s="1">
        <v>2017</v>
      </c>
      <c r="B29" s="1">
        <v>1.1886527999543779E-2</v>
      </c>
      <c r="C29" s="1">
        <v>7.207940718063046E-3</v>
      </c>
      <c r="D29" s="1">
        <v>4.2828393381118608E-2</v>
      </c>
      <c r="E29" s="1">
        <v>4.6545904095574325E-2</v>
      </c>
      <c r="F29" s="1">
        <v>6.9730139361558682E-3</v>
      </c>
      <c r="G29" s="1">
        <v>0.12573508803009667</v>
      </c>
      <c r="H29" s="1">
        <v>0.37453463772117318</v>
      </c>
      <c r="I29" s="1"/>
      <c r="J29" s="1"/>
      <c r="K29" s="1"/>
      <c r="L29" s="1"/>
      <c r="M29" s="1"/>
      <c r="N29" s="1"/>
      <c r="O29" s="1"/>
    </row>
    <row r="30" spans="1:15" x14ac:dyDescent="0.35">
      <c r="A30" s="1">
        <v>2018</v>
      </c>
      <c r="B30" s="1">
        <v>1.1504270853654342E-2</v>
      </c>
      <c r="C30" s="1">
        <v>4.3764691873023369E-3</v>
      </c>
      <c r="D30" s="1">
        <v>4.216764702201152E-2</v>
      </c>
      <c r="E30" s="1">
        <v>4.7009697143331725E-2</v>
      </c>
      <c r="F30" s="1">
        <v>6.1982645288262746E-3</v>
      </c>
      <c r="G30" s="1">
        <v>0.10077028678419053</v>
      </c>
      <c r="H30" s="1">
        <v>0.36874566252173957</v>
      </c>
      <c r="I30" s="1"/>
      <c r="J30" s="1"/>
      <c r="K30" s="1"/>
      <c r="L30" s="1">
        <v>4.7009695321321487E-2</v>
      </c>
      <c r="M30" s="1"/>
      <c r="N30" s="1"/>
      <c r="O30" s="1"/>
    </row>
    <row r="31" spans="1:15" x14ac:dyDescent="0.35">
      <c r="A31" s="1">
        <v>2019</v>
      </c>
      <c r="B31" s="1">
        <v>9.7820175069700376E-3</v>
      </c>
      <c r="C31" s="1">
        <v>4.5799663984288945E-3</v>
      </c>
      <c r="D31" s="1">
        <v>4.21244103105715E-2</v>
      </c>
      <c r="E31" s="1"/>
      <c r="F31" s="1">
        <v>6.0247407336264614E-3</v>
      </c>
      <c r="G31" s="1">
        <v>0.10596655410140966</v>
      </c>
      <c r="H31" s="1">
        <v>0.36659363508524789</v>
      </c>
      <c r="I31" s="1"/>
      <c r="J31" s="1"/>
      <c r="K31" s="1"/>
      <c r="L31" s="1">
        <v>4.555743932723999E-2</v>
      </c>
      <c r="M31" s="1"/>
      <c r="N31" s="1"/>
      <c r="O31" s="1">
        <v>0.3665936291217804</v>
      </c>
    </row>
    <row r="32" spans="1:15" x14ac:dyDescent="0.35">
      <c r="A32" s="1">
        <v>2020</v>
      </c>
      <c r="B32" s="1">
        <v>1.0514594920562479E-2</v>
      </c>
      <c r="C32" s="1">
        <v>5.235517421352402E-3</v>
      </c>
      <c r="D32" s="1">
        <v>3.8326413659213861E-2</v>
      </c>
      <c r="E32" s="1"/>
      <c r="F32" s="1">
        <v>3.6542326425691748E-3</v>
      </c>
      <c r="G32" s="1">
        <v>0.12991341292316058</v>
      </c>
      <c r="H32" s="1"/>
      <c r="I32" s="1"/>
      <c r="J32" s="1"/>
      <c r="K32" s="1"/>
      <c r="L32" s="1">
        <v>5.3133450448513031E-2</v>
      </c>
      <c r="M32" s="1"/>
      <c r="N32" s="1"/>
      <c r="O32" s="1">
        <v>0.37934452295303345</v>
      </c>
    </row>
    <row r="33" spans="1:15" x14ac:dyDescent="0.35">
      <c r="A33" s="1">
        <v>2021</v>
      </c>
      <c r="B33" s="1">
        <v>1.0823264057600318E-2</v>
      </c>
      <c r="C33" s="1">
        <v>5.3499781087872154E-3</v>
      </c>
      <c r="D33" s="1">
        <v>4.5273834283387868E-2</v>
      </c>
      <c r="E33" s="1"/>
      <c r="F33" s="1">
        <v>3.2281627325324923E-3</v>
      </c>
      <c r="G33" s="1">
        <v>0.11447930804972803</v>
      </c>
      <c r="H33" s="1"/>
      <c r="I33" s="1"/>
      <c r="J33" s="1"/>
      <c r="K33" s="1"/>
      <c r="L33" s="1">
        <v>5.9092730283737183E-2</v>
      </c>
      <c r="M33" s="1"/>
      <c r="N33" s="1"/>
      <c r="O33" s="1">
        <v>0.37613663077354431</v>
      </c>
    </row>
    <row r="34" spans="1:15" x14ac:dyDescent="0.35">
      <c r="A34" s="1">
        <v>2022</v>
      </c>
      <c r="B34" s="1">
        <v>9.5262362146150033E-3</v>
      </c>
      <c r="C34" s="1">
        <v>4.9251107088990409E-3</v>
      </c>
      <c r="D34" s="1">
        <v>3.4523168311133952E-2</v>
      </c>
      <c r="E34" s="1"/>
      <c r="F34" s="1">
        <v>6.3888209889192832E-3</v>
      </c>
      <c r="G34" s="1">
        <v>9.7020678029623483E-2</v>
      </c>
      <c r="H34" s="1"/>
      <c r="I34" s="1">
        <v>9.5262359827756882E-3</v>
      </c>
      <c r="J34" s="1">
        <v>4.9251108430325985E-3</v>
      </c>
      <c r="K34" s="1">
        <v>3.4523166716098785E-2</v>
      </c>
      <c r="L34" s="1">
        <v>6.0913611203432083E-2</v>
      </c>
      <c r="M34" s="1">
        <v>6.3888211734592915E-3</v>
      </c>
      <c r="N34" s="1">
        <v>9.7020678222179413E-2</v>
      </c>
      <c r="O34" s="1">
        <v>0.36988326907157898</v>
      </c>
    </row>
    <row r="35" spans="1:15" x14ac:dyDescent="0.35">
      <c r="A35" s="1">
        <v>2023</v>
      </c>
      <c r="B35" s="1"/>
      <c r="C35" s="1"/>
      <c r="D35" s="1"/>
      <c r="E35" s="1"/>
      <c r="F35" s="1"/>
      <c r="G35" s="1"/>
      <c r="H35" s="1"/>
      <c r="I35" s="1">
        <v>8.9031532406806946E-3</v>
      </c>
      <c r="J35" s="1">
        <v>4.7965445555746555E-3</v>
      </c>
      <c r="K35" s="1">
        <v>3.3662453293800354E-2</v>
      </c>
      <c r="L35" s="1">
        <v>6.3830487430095673E-2</v>
      </c>
      <c r="M35" s="1">
        <v>6.3908030278980732E-3</v>
      </c>
      <c r="N35" s="1">
        <v>8.6738184094429016E-2</v>
      </c>
      <c r="O35" s="1">
        <v>0.36917391419410706</v>
      </c>
    </row>
    <row r="36" spans="1:15" x14ac:dyDescent="0.35">
      <c r="A36" s="1">
        <v>2024</v>
      </c>
      <c r="B36" s="1"/>
      <c r="C36" s="1"/>
      <c r="D36" s="1"/>
      <c r="E36" s="1"/>
      <c r="F36" s="1"/>
      <c r="G36" s="1"/>
      <c r="H36" s="1"/>
      <c r="I36" s="1">
        <v>8.2441288977861404E-3</v>
      </c>
      <c r="J36" s="1">
        <v>4.5578842982649803E-3</v>
      </c>
      <c r="K36" s="1">
        <v>3.3205006271600723E-2</v>
      </c>
      <c r="L36" s="1">
        <v>6.7327849566936493E-2</v>
      </c>
      <c r="M36" s="1">
        <v>6.3883052207529545E-3</v>
      </c>
      <c r="N36" s="1">
        <v>7.5861282646656036E-2</v>
      </c>
      <c r="O36" s="1">
        <v>0.36452698707580566</v>
      </c>
    </row>
  </sheetData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AA638B-8DD2-4FF0-8D58-4FF83885C356}">
  <dimension ref="A1:O36"/>
  <sheetViews>
    <sheetView zoomScaleNormal="100" workbookViewId="0">
      <selection activeCell="I18" sqref="I18"/>
    </sheetView>
  </sheetViews>
  <sheetFormatPr defaultRowHeight="14.5" x14ac:dyDescent="0.35"/>
  <sheetData>
    <row r="1" spans="1:15" x14ac:dyDescent="0.35">
      <c r="A1" t="s">
        <v>0</v>
      </c>
      <c r="B1" t="s">
        <v>303</v>
      </c>
      <c r="C1" t="s">
        <v>304</v>
      </c>
      <c r="D1" t="s">
        <v>305</v>
      </c>
      <c r="E1" t="s">
        <v>306</v>
      </c>
      <c r="F1" t="s">
        <v>165</v>
      </c>
      <c r="G1" t="s">
        <v>36</v>
      </c>
      <c r="H1" t="s">
        <v>37</v>
      </c>
      <c r="I1" t="s">
        <v>307</v>
      </c>
      <c r="J1" t="s">
        <v>308</v>
      </c>
      <c r="K1" t="s">
        <v>309</v>
      </c>
      <c r="L1" t="s">
        <v>310</v>
      </c>
      <c r="M1" t="s">
        <v>311</v>
      </c>
      <c r="N1" t="s">
        <v>312</v>
      </c>
      <c r="O1" t="s">
        <v>313</v>
      </c>
    </row>
    <row r="2" spans="1:15" x14ac:dyDescent="0.35">
      <c r="A2" s="1">
        <v>1990</v>
      </c>
      <c r="B2" s="1">
        <v>0.9631732369668411</v>
      </c>
      <c r="C2" s="1">
        <v>0.3168659939168712</v>
      </c>
      <c r="D2" s="1">
        <v>0.55286739879056168</v>
      </c>
      <c r="E2" s="1">
        <v>0.63316181782259562</v>
      </c>
      <c r="F2" s="1">
        <v>2.0805922734144416E-2</v>
      </c>
      <c r="G2" s="1">
        <v>0.96676068913104796</v>
      </c>
      <c r="H2" s="1">
        <v>0.90141024534735781</v>
      </c>
      <c r="I2" s="1"/>
      <c r="J2" s="1"/>
      <c r="K2" s="1"/>
      <c r="L2" s="1"/>
      <c r="M2" s="1"/>
      <c r="N2" s="1"/>
      <c r="O2" s="1"/>
    </row>
    <row r="3" spans="1:15" x14ac:dyDescent="0.35">
      <c r="A3" s="1">
        <v>1991</v>
      </c>
      <c r="B3" s="1">
        <v>0.96035992972316286</v>
      </c>
      <c r="C3" s="1">
        <v>0.34296729297649814</v>
      </c>
      <c r="D3" s="1">
        <v>0.5485256099141167</v>
      </c>
      <c r="E3" s="1">
        <v>0.65023999437243307</v>
      </c>
      <c r="F3" s="1">
        <v>2.0451176725166807E-2</v>
      </c>
      <c r="G3" s="1">
        <v>0.96625950888830137</v>
      </c>
      <c r="H3" s="1">
        <v>0.90417375088109897</v>
      </c>
      <c r="I3" s="1"/>
      <c r="J3" s="1"/>
      <c r="K3" s="1"/>
      <c r="L3" s="1"/>
      <c r="M3" s="1"/>
      <c r="N3" s="1"/>
      <c r="O3" s="1"/>
    </row>
    <row r="4" spans="1:15" x14ac:dyDescent="0.35">
      <c r="A4" s="1">
        <v>1992</v>
      </c>
      <c r="B4" s="1">
        <v>0.95647093646863079</v>
      </c>
      <c r="C4" s="1">
        <v>0.38475551500892141</v>
      </c>
      <c r="D4" s="1">
        <v>0.55451591515575704</v>
      </c>
      <c r="E4" s="1">
        <v>0.6384645979064294</v>
      </c>
      <c r="F4" s="1">
        <v>2.144350335682494E-2</v>
      </c>
      <c r="G4" s="1">
        <v>0.96446920351302112</v>
      </c>
      <c r="H4" s="1">
        <v>0.90760483200229625</v>
      </c>
      <c r="I4" s="1"/>
      <c r="J4" s="1"/>
      <c r="K4" s="1"/>
      <c r="L4" s="1"/>
      <c r="M4" s="1"/>
      <c r="N4" s="1"/>
      <c r="O4" s="1"/>
    </row>
    <row r="5" spans="1:15" x14ac:dyDescent="0.35">
      <c r="A5" s="1">
        <v>1993</v>
      </c>
      <c r="B5" s="1">
        <v>0.95175754799443413</v>
      </c>
      <c r="C5" s="1">
        <v>0.44241126678313569</v>
      </c>
      <c r="D5" s="1">
        <v>0.5540227764445903</v>
      </c>
      <c r="E5" s="1">
        <v>0.63232781783041958</v>
      </c>
      <c r="F5" s="1">
        <v>2.2470773225533994E-2</v>
      </c>
      <c r="G5" s="1">
        <v>0.96386558188677529</v>
      </c>
      <c r="H5" s="1">
        <v>0.91527859441057247</v>
      </c>
      <c r="I5" s="1"/>
      <c r="J5" s="1"/>
      <c r="K5" s="1"/>
      <c r="L5" s="1"/>
      <c r="M5" s="1"/>
      <c r="N5" s="1"/>
      <c r="O5" s="1"/>
    </row>
    <row r="6" spans="1:15" x14ac:dyDescent="0.35">
      <c r="A6" s="1">
        <v>1994</v>
      </c>
      <c r="B6" s="1">
        <v>0.94351242819645931</v>
      </c>
      <c r="C6" s="1">
        <v>0.48608332473422955</v>
      </c>
      <c r="D6" s="1">
        <v>0.53154249323145231</v>
      </c>
      <c r="E6" s="1">
        <v>0.63106645292247221</v>
      </c>
      <c r="F6" s="1">
        <v>2.1479481983777447E-2</v>
      </c>
      <c r="G6" s="1">
        <v>0.96133389474718878</v>
      </c>
      <c r="H6" s="1">
        <v>0.91628581169595646</v>
      </c>
      <c r="I6" s="1"/>
      <c r="J6" s="1"/>
      <c r="K6" s="1"/>
      <c r="L6" s="1"/>
      <c r="M6" s="1"/>
      <c r="N6" s="1"/>
      <c r="O6" s="1"/>
    </row>
    <row r="7" spans="1:15" x14ac:dyDescent="0.35">
      <c r="A7" s="1">
        <v>1995</v>
      </c>
      <c r="B7" s="1">
        <v>0.93418259952268279</v>
      </c>
      <c r="C7" s="1">
        <v>0.43054429862470223</v>
      </c>
      <c r="D7" s="1">
        <v>0.53139101028566482</v>
      </c>
      <c r="E7" s="1">
        <v>0.63354747029018355</v>
      </c>
      <c r="F7" s="1">
        <v>1.9857320059319353E-2</v>
      </c>
      <c r="G7" s="1">
        <v>0.95922939447104516</v>
      </c>
      <c r="H7" s="1">
        <v>0.91436868833656537</v>
      </c>
      <c r="I7" s="1"/>
      <c r="J7" s="1"/>
      <c r="K7" s="1"/>
      <c r="L7" s="1"/>
      <c r="M7" s="1"/>
      <c r="N7" s="1"/>
      <c r="O7" s="1"/>
    </row>
    <row r="8" spans="1:15" x14ac:dyDescent="0.35">
      <c r="A8" s="1">
        <v>1996</v>
      </c>
      <c r="B8" s="1">
        <v>0.92291781864915989</v>
      </c>
      <c r="C8" s="1">
        <v>0.46582204160168422</v>
      </c>
      <c r="D8" s="1">
        <v>0.53887432393404022</v>
      </c>
      <c r="E8" s="1">
        <v>0.61733213599471093</v>
      </c>
      <c r="F8" s="1">
        <v>1.9525631765213894E-2</v>
      </c>
      <c r="G8" s="1">
        <v>0.95643929275940565</v>
      </c>
      <c r="H8" s="1">
        <v>0.91159945613327298</v>
      </c>
      <c r="I8" s="1"/>
      <c r="J8" s="1"/>
      <c r="K8" s="1"/>
      <c r="L8" s="1"/>
      <c r="M8" s="1"/>
      <c r="N8" s="1"/>
      <c r="O8" s="1"/>
    </row>
    <row r="9" spans="1:15" x14ac:dyDescent="0.35">
      <c r="A9" s="1">
        <v>1997</v>
      </c>
      <c r="B9" s="1">
        <v>0.91664853164095017</v>
      </c>
      <c r="C9" s="1">
        <v>0.44163144247644104</v>
      </c>
      <c r="D9" s="1">
        <v>0.52854655047658083</v>
      </c>
      <c r="E9" s="1">
        <v>0.60248687348088581</v>
      </c>
      <c r="F9" s="1">
        <v>1.8442854604551331E-2</v>
      </c>
      <c r="G9" s="1"/>
      <c r="H9" s="1">
        <v>0.91117027179858845</v>
      </c>
      <c r="I9" s="1"/>
      <c r="J9" s="1"/>
      <c r="K9" s="1"/>
      <c r="L9" s="1"/>
      <c r="M9" s="1"/>
      <c r="N9" s="1"/>
      <c r="O9" s="1"/>
    </row>
    <row r="10" spans="1:15" x14ac:dyDescent="0.35">
      <c r="A10" s="1">
        <v>1998</v>
      </c>
      <c r="B10" s="1">
        <v>0.91405858960882247</v>
      </c>
      <c r="C10" s="1">
        <v>0.44664570677291654</v>
      </c>
      <c r="D10" s="1">
        <v>0.52234063052450175</v>
      </c>
      <c r="E10" s="1">
        <v>0.57120080466502521</v>
      </c>
      <c r="F10" s="1">
        <v>1.8265242948937926E-2</v>
      </c>
      <c r="G10" s="1"/>
      <c r="H10" s="1">
        <v>0.91286494025155285</v>
      </c>
      <c r="I10" s="1"/>
      <c r="J10" s="1"/>
      <c r="K10" s="1"/>
      <c r="L10" s="1"/>
      <c r="M10" s="1"/>
      <c r="N10" s="1"/>
      <c r="O10" s="1"/>
    </row>
    <row r="11" spans="1:15" x14ac:dyDescent="0.35">
      <c r="A11" s="1">
        <v>1999</v>
      </c>
      <c r="B11" s="1">
        <v>0.90735772891457234</v>
      </c>
      <c r="C11" s="1">
        <v>0.52370550628686718</v>
      </c>
      <c r="D11" s="1">
        <v>0.53155840398393051</v>
      </c>
      <c r="E11" s="1">
        <v>0.55963230365251537</v>
      </c>
      <c r="F11" s="1">
        <v>1.7065000059963496E-2</v>
      </c>
      <c r="G11" s="1"/>
      <c r="H11" s="1">
        <v>0.9149496179637473</v>
      </c>
      <c r="I11" s="1"/>
      <c r="J11" s="1"/>
      <c r="K11" s="1"/>
      <c r="L11" s="1"/>
      <c r="M11" s="1"/>
      <c r="N11" s="1"/>
      <c r="O11" s="1"/>
    </row>
    <row r="12" spans="1:15" x14ac:dyDescent="0.35">
      <c r="A12" s="1">
        <v>2000</v>
      </c>
      <c r="B12" s="1">
        <v>0.89454794106586244</v>
      </c>
      <c r="C12" s="1">
        <v>0.48674464219852093</v>
      </c>
      <c r="D12" s="1">
        <v>0.50822018258164281</v>
      </c>
      <c r="E12" s="1">
        <v>0.5408600300314913</v>
      </c>
      <c r="F12" s="1">
        <v>1.6341023711901281E-2</v>
      </c>
      <c r="G12" s="1"/>
      <c r="H12" s="1">
        <v>0.91613025824271843</v>
      </c>
      <c r="I12" s="1"/>
      <c r="J12" s="1"/>
      <c r="K12" s="1"/>
      <c r="L12" s="1"/>
      <c r="M12" s="1"/>
      <c r="N12" s="1"/>
      <c r="O12" s="1"/>
    </row>
    <row r="13" spans="1:15" x14ac:dyDescent="0.35">
      <c r="A13" s="1">
        <v>2001</v>
      </c>
      <c r="B13" s="1">
        <v>0.87804507811574706</v>
      </c>
      <c r="C13" s="1">
        <v>0.45569737851509967</v>
      </c>
      <c r="D13" s="1">
        <v>0.50392497307586515</v>
      </c>
      <c r="E13" s="1">
        <v>0.54044086585089346</v>
      </c>
      <c r="F13" s="1">
        <v>1.5964904149764786E-2</v>
      </c>
      <c r="G13" s="1"/>
      <c r="H13" s="1">
        <v>0.9162254014172283</v>
      </c>
      <c r="I13" s="1"/>
      <c r="J13" s="1"/>
      <c r="K13" s="1"/>
      <c r="L13" s="1"/>
      <c r="M13" s="1"/>
      <c r="N13" s="1"/>
      <c r="O13" s="1"/>
    </row>
    <row r="14" spans="1:15" x14ac:dyDescent="0.35">
      <c r="A14" s="1">
        <v>2002</v>
      </c>
      <c r="B14" s="1">
        <v>0.85545258659778445</v>
      </c>
      <c r="C14" s="1">
        <v>0.42621554804037221</v>
      </c>
      <c r="D14" s="1">
        <v>0.50303032230992162</v>
      </c>
      <c r="E14" s="1"/>
      <c r="F14" s="1">
        <v>1.5432668262467874E-2</v>
      </c>
      <c r="G14" s="1">
        <v>0.94827044525913229</v>
      </c>
      <c r="H14" s="1">
        <v>0.91583982226126404</v>
      </c>
      <c r="I14" s="1"/>
      <c r="J14" s="1"/>
      <c r="K14" s="1"/>
      <c r="L14" s="1"/>
      <c r="M14" s="1"/>
      <c r="N14" s="1"/>
      <c r="O14" s="1"/>
    </row>
    <row r="15" spans="1:15" x14ac:dyDescent="0.35">
      <c r="A15" s="1">
        <v>2003</v>
      </c>
      <c r="B15" s="1">
        <v>0.83513648987409195</v>
      </c>
      <c r="C15" s="1">
        <v>0.4097339957335015</v>
      </c>
      <c r="D15" s="1">
        <v>0.49848310189356504</v>
      </c>
      <c r="E15" s="1">
        <v>0.54813218507265005</v>
      </c>
      <c r="F15" s="1">
        <v>1.6250598384067189E-2</v>
      </c>
      <c r="G15" s="1">
        <v>0.94461680424936645</v>
      </c>
      <c r="H15" s="1">
        <v>0.91680560189907112</v>
      </c>
      <c r="I15" s="1"/>
      <c r="J15" s="1"/>
      <c r="K15" s="1"/>
      <c r="L15" s="1"/>
      <c r="M15" s="1"/>
      <c r="N15" s="1"/>
      <c r="O15" s="1"/>
    </row>
    <row r="16" spans="1:15" x14ac:dyDescent="0.35">
      <c r="A16" s="1">
        <v>2004</v>
      </c>
      <c r="B16" s="1">
        <v>0.81221945386310634</v>
      </c>
      <c r="C16" s="1">
        <v>0.36105614901211502</v>
      </c>
      <c r="D16" s="1">
        <v>0.48296740838851321</v>
      </c>
      <c r="E16" s="1">
        <v>0.5110661578675445</v>
      </c>
      <c r="F16" s="1">
        <v>1.5455676924799103E-2</v>
      </c>
      <c r="G16" s="1">
        <v>0.94006679749069566</v>
      </c>
      <c r="H16" s="1">
        <v>0.91307274753570566</v>
      </c>
      <c r="I16" s="1"/>
      <c r="J16" s="1"/>
      <c r="K16" s="1"/>
      <c r="L16" s="1"/>
      <c r="M16" s="1"/>
      <c r="N16" s="1"/>
      <c r="O16" s="1"/>
    </row>
    <row r="17" spans="1:15" x14ac:dyDescent="0.35">
      <c r="A17" s="1">
        <v>2005</v>
      </c>
      <c r="B17" s="1">
        <v>0.78543038098355511</v>
      </c>
      <c r="C17" s="1">
        <v>0.32551361031072806</v>
      </c>
      <c r="D17" s="1">
        <v>0.45693665473023914</v>
      </c>
      <c r="E17" s="1">
        <v>0.50589050391333079</v>
      </c>
      <c r="F17" s="1">
        <v>1.4958207349890737E-2</v>
      </c>
      <c r="G17" s="1">
        <v>0.9361229125388083</v>
      </c>
      <c r="H17" s="1">
        <v>0.90958320509833168</v>
      </c>
      <c r="I17" s="1"/>
      <c r="J17" s="1"/>
      <c r="K17" s="1"/>
      <c r="L17" s="1"/>
      <c r="M17" s="1"/>
      <c r="N17" s="1"/>
      <c r="O17" s="1"/>
    </row>
    <row r="18" spans="1:15" x14ac:dyDescent="0.35">
      <c r="A18" s="1">
        <v>2006</v>
      </c>
      <c r="B18" s="1">
        <v>0.76193801879264</v>
      </c>
      <c r="C18" s="1">
        <v>0.28862075212002164</v>
      </c>
      <c r="D18" s="1">
        <v>0.41937834401236967</v>
      </c>
      <c r="E18" s="1">
        <v>0.50049001290255135</v>
      </c>
      <c r="F18" s="1">
        <v>1.5171171367644785E-2</v>
      </c>
      <c r="G18" s="1">
        <v>0.93232240245327103</v>
      </c>
      <c r="H18" s="1">
        <v>0.90338531451953874</v>
      </c>
      <c r="I18" s="1"/>
      <c r="J18" s="1"/>
      <c r="K18" s="1"/>
      <c r="L18" s="1"/>
      <c r="M18" s="1"/>
      <c r="N18" s="1"/>
      <c r="O18" s="1"/>
    </row>
    <row r="19" spans="1:15" x14ac:dyDescent="0.35">
      <c r="A19" s="1">
        <v>2007</v>
      </c>
      <c r="B19" s="1">
        <v>0.73034276970279588</v>
      </c>
      <c r="C19" s="1">
        <v>0.24977661437318199</v>
      </c>
      <c r="D19" s="1">
        <v>0.40007126960667677</v>
      </c>
      <c r="E19" s="1">
        <v>0.49444508172200929</v>
      </c>
      <c r="F19" s="1">
        <v>1.3089545780838893E-2</v>
      </c>
      <c r="G19" s="1">
        <v>0.92888616315829642</v>
      </c>
      <c r="H19" s="1">
        <v>0.90031566938473162</v>
      </c>
      <c r="I19" s="1"/>
      <c r="J19" s="1"/>
      <c r="K19" s="1"/>
      <c r="L19" s="1"/>
      <c r="M19" s="1"/>
      <c r="N19" s="1"/>
      <c r="O19" s="1"/>
    </row>
    <row r="20" spans="1:15" x14ac:dyDescent="0.35">
      <c r="A20" s="1">
        <v>2008</v>
      </c>
      <c r="B20" s="1">
        <v>0.70876093511656535</v>
      </c>
      <c r="C20" s="1">
        <v>0.20615771873764452</v>
      </c>
      <c r="D20" s="1">
        <v>0.3798809921608009</v>
      </c>
      <c r="E20" s="1">
        <v>0.4854695884473974</v>
      </c>
      <c r="F20" s="1">
        <v>1.4663139714350022E-2</v>
      </c>
      <c r="G20" s="1">
        <v>0.92638196191303246</v>
      </c>
      <c r="H20" s="1">
        <v>0.8954141401466057</v>
      </c>
      <c r="I20" s="1"/>
      <c r="J20" s="1"/>
      <c r="K20" s="1"/>
      <c r="L20" s="1"/>
      <c r="M20" s="1"/>
      <c r="N20" s="1"/>
      <c r="O20" s="1"/>
    </row>
    <row r="21" spans="1:15" x14ac:dyDescent="0.35">
      <c r="A21" s="1">
        <v>2009</v>
      </c>
      <c r="B21" s="1">
        <v>0.67838761734288056</v>
      </c>
      <c r="C21" s="1">
        <v>0.2049490862648454</v>
      </c>
      <c r="D21" s="1">
        <v>0.37577094151543133</v>
      </c>
      <c r="E21" s="1">
        <v>0.46878304852895897</v>
      </c>
      <c r="F21" s="1">
        <v>1.3593582569792281E-2</v>
      </c>
      <c r="G21" s="1">
        <v>0.92313989258844142</v>
      </c>
      <c r="H21" s="1">
        <v>0.89421043465499472</v>
      </c>
      <c r="I21" s="1"/>
      <c r="J21" s="1"/>
      <c r="K21" s="1"/>
      <c r="L21" s="1"/>
      <c r="M21" s="1"/>
      <c r="N21" s="1"/>
      <c r="O21" s="1"/>
    </row>
    <row r="22" spans="1:15" x14ac:dyDescent="0.35">
      <c r="A22" s="1">
        <v>2010</v>
      </c>
      <c r="B22" s="1">
        <v>0.63721103928552225</v>
      </c>
      <c r="C22" s="1">
        <v>0.19074750160049914</v>
      </c>
      <c r="D22" s="1">
        <v>0.35593149292068516</v>
      </c>
      <c r="E22" s="1">
        <v>0.45450003767127817</v>
      </c>
      <c r="F22" s="1">
        <v>1.3811507743983627E-2</v>
      </c>
      <c r="G22" s="1">
        <v>0.91465455130390638</v>
      </c>
      <c r="H22" s="1">
        <v>0.88933122710258838</v>
      </c>
      <c r="I22" s="1"/>
      <c r="J22" s="1"/>
      <c r="K22" s="1"/>
      <c r="L22" s="1"/>
      <c r="M22" s="1"/>
      <c r="N22" s="1"/>
      <c r="O22" s="1"/>
    </row>
    <row r="23" spans="1:15" x14ac:dyDescent="0.35">
      <c r="A23" s="1">
        <v>2011</v>
      </c>
      <c r="B23" s="1">
        <v>0.60406155659542793</v>
      </c>
      <c r="C23" s="1">
        <v>0.17373533639501984</v>
      </c>
      <c r="D23" s="1">
        <v>0.33605134909275125</v>
      </c>
      <c r="E23" s="1">
        <v>0.44105429205841246</v>
      </c>
      <c r="F23" s="1">
        <v>1.4696629341429072E-2</v>
      </c>
      <c r="G23" s="1">
        <v>0.90104714891953464</v>
      </c>
      <c r="H23" s="1">
        <v>0.8868317306901482</v>
      </c>
      <c r="I23" s="1"/>
      <c r="J23" s="1"/>
      <c r="K23" s="1"/>
      <c r="L23" s="1"/>
      <c r="M23" s="1"/>
      <c r="N23" s="1"/>
      <c r="O23" s="1"/>
    </row>
    <row r="24" spans="1:15" x14ac:dyDescent="0.35">
      <c r="A24" s="1">
        <v>2012</v>
      </c>
      <c r="B24" s="1">
        <v>0.56664526763649381</v>
      </c>
      <c r="C24" s="1">
        <v>0.163925029011081</v>
      </c>
      <c r="D24" s="1">
        <v>0.32295459424987233</v>
      </c>
      <c r="E24" s="1">
        <v>0.4393329819740287</v>
      </c>
      <c r="F24" s="1">
        <v>1.5744546964721384E-2</v>
      </c>
      <c r="G24" s="1">
        <v>0.8920138874136414</v>
      </c>
      <c r="H24" s="1">
        <v>0.88371582590534037</v>
      </c>
      <c r="I24" s="1"/>
      <c r="J24" s="1"/>
      <c r="K24" s="1"/>
      <c r="L24" s="1"/>
      <c r="M24" s="1"/>
      <c r="N24" s="1"/>
      <c r="O24" s="1"/>
    </row>
    <row r="25" spans="1:15" x14ac:dyDescent="0.35">
      <c r="A25" s="1">
        <v>2013</v>
      </c>
      <c r="B25" s="1">
        <v>0.51301564368367936</v>
      </c>
      <c r="C25" s="1">
        <v>0.14819167562925101</v>
      </c>
      <c r="D25" s="1">
        <v>0.31220820746791339</v>
      </c>
      <c r="E25" s="1">
        <v>0.44260615107576606</v>
      </c>
      <c r="F25" s="1">
        <v>1.6213758456658699E-2</v>
      </c>
      <c r="G25" s="1">
        <v>0.88516041377164667</v>
      </c>
      <c r="H25" s="1">
        <v>0.88050905972068094</v>
      </c>
      <c r="I25" s="1"/>
      <c r="J25" s="1"/>
      <c r="K25" s="1"/>
      <c r="L25" s="1"/>
      <c r="M25" s="1"/>
      <c r="N25" s="1"/>
      <c r="O25" s="1"/>
    </row>
    <row r="26" spans="1:15" x14ac:dyDescent="0.35">
      <c r="A26" s="1">
        <v>2014</v>
      </c>
      <c r="B26" s="1">
        <v>0.47500497545081977</v>
      </c>
      <c r="C26" s="1">
        <v>0.14342444750721883</v>
      </c>
      <c r="D26" s="1">
        <v>0.3069014540992534</v>
      </c>
      <c r="E26" s="1">
        <v>0.44409672533851136</v>
      </c>
      <c r="F26" s="1">
        <v>1.5634419598448315E-2</v>
      </c>
      <c r="G26" s="1">
        <v>0.88023875058925705</v>
      </c>
      <c r="H26" s="1">
        <v>0.87668253607182234</v>
      </c>
      <c r="I26" s="1"/>
      <c r="J26" s="1"/>
      <c r="K26" s="1"/>
      <c r="L26" s="1"/>
      <c r="M26" s="1"/>
      <c r="N26" s="1"/>
      <c r="O26" s="1"/>
    </row>
    <row r="27" spans="1:15" x14ac:dyDescent="0.35">
      <c r="A27" s="1">
        <v>2015</v>
      </c>
      <c r="B27" s="1">
        <v>0.43998683826260249</v>
      </c>
      <c r="C27" s="1">
        <v>0.14454515810708429</v>
      </c>
      <c r="D27" s="1">
        <v>0.29209231524139573</v>
      </c>
      <c r="E27" s="1">
        <v>0.438476607502639</v>
      </c>
      <c r="F27" s="1">
        <v>1.6893613492136011E-2</v>
      </c>
      <c r="G27" s="1">
        <v>0.87523116488961628</v>
      </c>
      <c r="H27" s="1">
        <v>0.87542595168453163</v>
      </c>
      <c r="I27" s="1"/>
      <c r="J27" s="1"/>
      <c r="K27" s="1"/>
      <c r="L27" s="1"/>
      <c r="M27" s="1"/>
      <c r="N27" s="1"/>
      <c r="O27" s="1"/>
    </row>
    <row r="28" spans="1:15" x14ac:dyDescent="0.35">
      <c r="A28" s="1">
        <v>2016</v>
      </c>
      <c r="B28" s="1">
        <v>0.40609372501200858</v>
      </c>
      <c r="C28" s="1">
        <v>0.13817102530230041</v>
      </c>
      <c r="D28" s="1">
        <v>0.28953585490452866</v>
      </c>
      <c r="E28" s="1">
        <v>0.4442671481994051</v>
      </c>
      <c r="F28" s="1">
        <v>1.5459323894577284E-2</v>
      </c>
      <c r="G28" s="1">
        <v>0.87111542993629854</v>
      </c>
      <c r="H28" s="1">
        <v>0.87525891834687841</v>
      </c>
      <c r="I28" s="1"/>
      <c r="J28" s="1"/>
      <c r="K28" s="1"/>
      <c r="L28" s="1"/>
      <c r="M28" s="1"/>
      <c r="N28" s="1"/>
      <c r="O28" s="1"/>
    </row>
    <row r="29" spans="1:15" x14ac:dyDescent="0.35">
      <c r="A29" s="1">
        <v>2017</v>
      </c>
      <c r="B29" s="1">
        <v>0.38050426071554727</v>
      </c>
      <c r="C29" s="1">
        <v>0.12523492160326588</v>
      </c>
      <c r="D29" s="1">
        <v>0.2837106367044685</v>
      </c>
      <c r="E29" s="1">
        <v>0.44738261795843143</v>
      </c>
      <c r="F29" s="1">
        <v>1.4636259480784413E-2</v>
      </c>
      <c r="G29" s="1">
        <v>0.84880893689905723</v>
      </c>
      <c r="H29" s="1">
        <v>0.8740155013374844</v>
      </c>
      <c r="I29" s="1"/>
      <c r="J29" s="1"/>
      <c r="K29" s="1"/>
      <c r="L29" s="1"/>
      <c r="M29" s="1"/>
      <c r="N29" s="1"/>
      <c r="O29" s="1"/>
    </row>
    <row r="30" spans="1:15" x14ac:dyDescent="0.35">
      <c r="A30" s="1">
        <v>2018</v>
      </c>
      <c r="B30" s="1">
        <v>0.35047378276073238</v>
      </c>
      <c r="C30" s="1">
        <v>0.11364453078718106</v>
      </c>
      <c r="D30" s="1">
        <v>0.27859611536930284</v>
      </c>
      <c r="E30" s="1">
        <v>0.45100313353461802</v>
      </c>
      <c r="F30" s="1">
        <v>1.3351885638105082E-2</v>
      </c>
      <c r="G30" s="1">
        <v>0.82337637989441825</v>
      </c>
      <c r="H30" s="1">
        <v>0.87285804365988306</v>
      </c>
      <c r="I30" s="1"/>
      <c r="J30" s="1"/>
      <c r="K30" s="1"/>
      <c r="L30" s="1">
        <v>0.45100313425064087</v>
      </c>
      <c r="M30" s="1"/>
      <c r="N30" s="1"/>
      <c r="O30" s="1"/>
    </row>
    <row r="31" spans="1:15" x14ac:dyDescent="0.35">
      <c r="A31" s="1">
        <v>2019</v>
      </c>
      <c r="B31" s="1">
        <v>0.32411865744814966</v>
      </c>
      <c r="C31" s="1">
        <v>0.10782142168540257</v>
      </c>
      <c r="D31" s="1">
        <v>0.27237770113502746</v>
      </c>
      <c r="E31" s="1"/>
      <c r="F31" s="1">
        <v>1.3320286725909155E-2</v>
      </c>
      <c r="G31" s="1">
        <v>0.80374027490536326</v>
      </c>
      <c r="H31" s="1">
        <v>0.87255129423032185</v>
      </c>
      <c r="I31" s="1"/>
      <c r="J31" s="1"/>
      <c r="K31" s="1"/>
      <c r="L31" s="1">
        <v>0.45435935258865356</v>
      </c>
      <c r="M31" s="1"/>
      <c r="N31" s="1"/>
      <c r="O31" s="1">
        <v>0.8725513219833374</v>
      </c>
    </row>
    <row r="32" spans="1:15" x14ac:dyDescent="0.35">
      <c r="A32" s="1">
        <v>2020</v>
      </c>
      <c r="B32" s="1">
        <v>0.32883613922651073</v>
      </c>
      <c r="C32" s="1">
        <v>0.10263885521960525</v>
      </c>
      <c r="D32" s="1">
        <v>0.27644558506908384</v>
      </c>
      <c r="E32" s="1"/>
      <c r="F32" s="1">
        <v>1.158829688292738E-2</v>
      </c>
      <c r="G32" s="1">
        <v>0.81850570492339625</v>
      </c>
      <c r="H32" s="1"/>
      <c r="I32" s="1"/>
      <c r="J32" s="1"/>
      <c r="K32" s="1"/>
      <c r="L32" s="1">
        <v>0.47978940606117249</v>
      </c>
      <c r="M32" s="1"/>
      <c r="N32" s="1"/>
      <c r="O32" s="1">
        <v>0.87974429130554199</v>
      </c>
    </row>
    <row r="33" spans="1:15" x14ac:dyDescent="0.35">
      <c r="A33" s="1">
        <v>2021</v>
      </c>
      <c r="B33" s="1">
        <v>0.27760296798300738</v>
      </c>
      <c r="C33" s="1">
        <v>8.5697869936128976E-2</v>
      </c>
      <c r="D33" s="1">
        <v>0.28373735965569608</v>
      </c>
      <c r="E33" s="1"/>
      <c r="F33" s="1">
        <v>9.9093113302403234E-3</v>
      </c>
      <c r="G33" s="1">
        <v>0.80882589965298946</v>
      </c>
      <c r="H33" s="1"/>
      <c r="I33" s="1"/>
      <c r="J33" s="1"/>
      <c r="K33" s="1"/>
      <c r="L33" s="1">
        <v>0.47002199292182922</v>
      </c>
      <c r="M33" s="1"/>
      <c r="N33" s="1"/>
      <c r="O33" s="1">
        <v>0.87848669290542603</v>
      </c>
    </row>
    <row r="34" spans="1:15" x14ac:dyDescent="0.35">
      <c r="A34" s="1">
        <v>2022</v>
      </c>
      <c r="B34" s="1">
        <v>0.27437786605905296</v>
      </c>
      <c r="C34" s="1">
        <v>8.1913503794163511E-2</v>
      </c>
      <c r="D34" s="1">
        <v>0.25190761363449915</v>
      </c>
      <c r="E34" s="1"/>
      <c r="F34" s="1">
        <v>1.2811858045219332E-2</v>
      </c>
      <c r="G34" s="1">
        <v>0.78844475483960375</v>
      </c>
      <c r="H34" s="1"/>
      <c r="I34" s="1">
        <v>0.27437785267829895</v>
      </c>
      <c r="J34" s="1">
        <v>8.1913501024246216E-2</v>
      </c>
      <c r="K34" s="1">
        <v>0.25190761685371399</v>
      </c>
      <c r="L34" s="1">
        <v>0.45482414960861206</v>
      </c>
      <c r="M34" s="1">
        <v>1.2811858206987381E-2</v>
      </c>
      <c r="N34" s="1">
        <v>0.78844475746154785</v>
      </c>
      <c r="O34" s="1">
        <v>0.87658333778381348</v>
      </c>
    </row>
    <row r="35" spans="1:15" x14ac:dyDescent="0.35">
      <c r="A35" s="1">
        <v>2023</v>
      </c>
      <c r="B35" s="1"/>
      <c r="C35" s="1"/>
      <c r="D35" s="1"/>
      <c r="E35" s="1"/>
      <c r="F35" s="1"/>
      <c r="G35" s="1"/>
      <c r="H35" s="1"/>
      <c r="I35" s="1">
        <v>0.26100081205368042</v>
      </c>
      <c r="J35" s="1">
        <v>7.706807553768158E-2</v>
      </c>
      <c r="K35" s="1">
        <v>0.24699319899082184</v>
      </c>
      <c r="L35" s="1">
        <v>0.45204481482505798</v>
      </c>
      <c r="M35" s="1">
        <v>1.2616275809705257E-2</v>
      </c>
      <c r="N35" s="1">
        <v>0.77297991514205933</v>
      </c>
      <c r="O35" s="1">
        <v>0.87561255693435669</v>
      </c>
    </row>
    <row r="36" spans="1:15" x14ac:dyDescent="0.35">
      <c r="A36" s="1">
        <v>2024</v>
      </c>
      <c r="B36" s="1"/>
      <c r="C36" s="1"/>
      <c r="D36" s="1"/>
      <c r="E36" s="1"/>
      <c r="F36" s="1"/>
      <c r="G36" s="1"/>
      <c r="H36" s="1"/>
      <c r="I36" s="1">
        <v>0.24743637442588806</v>
      </c>
      <c r="J36" s="1">
        <v>7.3849566280841827E-2</v>
      </c>
      <c r="K36" s="1">
        <v>0.24326671659946442</v>
      </c>
      <c r="L36" s="1">
        <v>0.44949686527252197</v>
      </c>
      <c r="M36" s="1">
        <v>1.2283497489988804E-2</v>
      </c>
      <c r="N36" s="1">
        <v>0.75591880083084106</v>
      </c>
      <c r="O36" s="1">
        <v>0.87313759326934814</v>
      </c>
    </row>
  </sheetData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CAA88E-556F-47B7-9A11-08B4F4D88255}">
  <dimension ref="A1:O42"/>
  <sheetViews>
    <sheetView zoomScale="67" workbookViewId="0">
      <selection activeCell="T29" sqref="T29"/>
    </sheetView>
  </sheetViews>
  <sheetFormatPr defaultRowHeight="14.5" x14ac:dyDescent="0.35"/>
  <sheetData>
    <row r="1" spans="1:10" x14ac:dyDescent="0.35">
      <c r="A1" t="s">
        <v>0</v>
      </c>
      <c r="B1" t="s">
        <v>66</v>
      </c>
      <c r="C1" t="s">
        <v>314</v>
      </c>
      <c r="D1" t="s">
        <v>33</v>
      </c>
      <c r="E1" t="s">
        <v>229</v>
      </c>
      <c r="F1" t="s">
        <v>34</v>
      </c>
      <c r="G1" t="s">
        <v>35</v>
      </c>
      <c r="H1" t="s">
        <v>165</v>
      </c>
      <c r="I1" t="s">
        <v>315</v>
      </c>
      <c r="J1" t="s">
        <v>37</v>
      </c>
    </row>
    <row r="2" spans="1:10" x14ac:dyDescent="0.35">
      <c r="A2" s="1">
        <v>1990</v>
      </c>
      <c r="B2" s="1">
        <v>816.90000000000009</v>
      </c>
      <c r="C2" s="1">
        <v>227.60000000000002</v>
      </c>
      <c r="D2" s="1">
        <v>16.900000000000002</v>
      </c>
      <c r="E2" s="1">
        <v>430.5</v>
      </c>
      <c r="F2" s="1">
        <v>71.400000000000006</v>
      </c>
      <c r="G2" s="1">
        <v>14.8</v>
      </c>
      <c r="H2" s="1">
        <v>3.8000000000000003</v>
      </c>
      <c r="I2" s="1">
        <v>140.5</v>
      </c>
      <c r="J2" s="1">
        <v>282.2</v>
      </c>
    </row>
    <row r="3" spans="1:10" x14ac:dyDescent="0.35">
      <c r="A3" s="1">
        <v>1991</v>
      </c>
      <c r="B3" s="1">
        <v>809.1</v>
      </c>
      <c r="C3" s="1">
        <v>229.70000000000002</v>
      </c>
      <c r="D3" s="1">
        <v>19.5</v>
      </c>
      <c r="E3" s="1">
        <v>437.40000000000003</v>
      </c>
      <c r="F3" s="1">
        <v>70.400000000000006</v>
      </c>
      <c r="G3" s="1">
        <v>14.700000000000001</v>
      </c>
      <c r="H3" s="1">
        <v>4.1000000000000005</v>
      </c>
      <c r="I3" s="1">
        <v>128.70000000000002</v>
      </c>
      <c r="J3" s="1">
        <v>297.5</v>
      </c>
    </row>
    <row r="4" spans="1:10" x14ac:dyDescent="0.35">
      <c r="A4" s="1">
        <v>1992</v>
      </c>
      <c r="B4" s="1">
        <v>790.80000000000007</v>
      </c>
      <c r="C4" s="1">
        <v>228.8</v>
      </c>
      <c r="D4" s="1">
        <v>25.700000000000003</v>
      </c>
      <c r="E4" s="1">
        <v>442.70000000000005</v>
      </c>
      <c r="F4" s="1">
        <v>71.2</v>
      </c>
      <c r="G4" s="1">
        <v>13.200000000000001</v>
      </c>
      <c r="H4" s="1">
        <v>4.6000000000000005</v>
      </c>
      <c r="I4" s="1">
        <v>115.4</v>
      </c>
      <c r="J4" s="1">
        <v>311</v>
      </c>
    </row>
    <row r="5" spans="1:10" x14ac:dyDescent="0.35">
      <c r="A5" s="1">
        <v>1993</v>
      </c>
      <c r="B5" s="1">
        <v>772.7</v>
      </c>
      <c r="C5" s="1">
        <v>227.5</v>
      </c>
      <c r="D5" s="1">
        <v>29.5</v>
      </c>
      <c r="E5" s="1">
        <v>447</v>
      </c>
      <c r="F5" s="1">
        <v>72</v>
      </c>
      <c r="G5" s="1">
        <v>12.8</v>
      </c>
      <c r="H5" s="1">
        <v>5.2</v>
      </c>
      <c r="I5" s="1">
        <v>116.2</v>
      </c>
      <c r="J5" s="1">
        <v>325.40000000000003</v>
      </c>
    </row>
    <row r="6" spans="1:10" x14ac:dyDescent="0.35">
      <c r="A6" s="1">
        <v>1994</v>
      </c>
      <c r="B6" s="1">
        <v>698.30000000000007</v>
      </c>
      <c r="C6" s="1">
        <v>216.3</v>
      </c>
      <c r="D6" s="1">
        <v>38.200000000000003</v>
      </c>
      <c r="E6" s="1">
        <v>450.5</v>
      </c>
      <c r="F6" s="1">
        <v>67.5</v>
      </c>
      <c r="G6" s="1">
        <v>12</v>
      </c>
      <c r="H6" s="1">
        <v>4.9000000000000004</v>
      </c>
      <c r="I6" s="1">
        <v>105.10000000000001</v>
      </c>
      <c r="J6" s="1">
        <v>335.8</v>
      </c>
    </row>
    <row r="7" spans="1:10" x14ac:dyDescent="0.35">
      <c r="A7" s="1">
        <v>1995</v>
      </c>
      <c r="B7" s="1">
        <v>636.40000000000009</v>
      </c>
      <c r="C7" s="1">
        <v>204</v>
      </c>
      <c r="D7" s="1">
        <v>38.200000000000003</v>
      </c>
      <c r="E7" s="1">
        <v>452.40000000000003</v>
      </c>
      <c r="F7" s="1">
        <v>66.900000000000006</v>
      </c>
      <c r="G7" s="1">
        <v>12.3</v>
      </c>
      <c r="H7" s="1">
        <v>4.9000000000000004</v>
      </c>
      <c r="I7" s="1">
        <v>104.60000000000001</v>
      </c>
      <c r="J7" s="1">
        <v>342.1</v>
      </c>
    </row>
    <row r="8" spans="1:10" x14ac:dyDescent="0.35">
      <c r="A8" s="1">
        <v>1996</v>
      </c>
      <c r="B8" s="1">
        <v>586.70000000000005</v>
      </c>
      <c r="C8" s="1">
        <v>191.3</v>
      </c>
      <c r="D8" s="1">
        <v>38.200000000000003</v>
      </c>
      <c r="E8" s="1">
        <v>452.5</v>
      </c>
      <c r="F8" s="1">
        <v>74.100000000000009</v>
      </c>
      <c r="G8" s="1">
        <v>10.5</v>
      </c>
      <c r="H8" s="1">
        <v>5.3000000000000007</v>
      </c>
      <c r="I8" s="1">
        <v>96.300000000000011</v>
      </c>
      <c r="J8" s="1">
        <v>347.40000000000003</v>
      </c>
    </row>
    <row r="9" spans="1:10" x14ac:dyDescent="0.35">
      <c r="A9" s="1">
        <v>1997</v>
      </c>
      <c r="B9" s="1">
        <v>582.70000000000005</v>
      </c>
      <c r="C9" s="1">
        <v>199.10000000000002</v>
      </c>
      <c r="D9" s="1">
        <v>35.6</v>
      </c>
      <c r="E9" s="1">
        <v>458.1</v>
      </c>
      <c r="F9" s="1">
        <v>74.400000000000006</v>
      </c>
      <c r="G9" s="1">
        <v>9.8000000000000007</v>
      </c>
      <c r="H9" s="1">
        <v>5.2</v>
      </c>
      <c r="I9" s="1">
        <v>96.4</v>
      </c>
      <c r="J9" s="1">
        <v>353.70000000000005</v>
      </c>
    </row>
    <row r="10" spans="1:10" x14ac:dyDescent="0.35">
      <c r="A10" s="1">
        <v>1998</v>
      </c>
      <c r="B10" s="1">
        <v>580.5</v>
      </c>
      <c r="C10" s="1">
        <v>229.4</v>
      </c>
      <c r="D10" s="1">
        <v>36.4</v>
      </c>
      <c r="E10" s="1">
        <v>461.5</v>
      </c>
      <c r="F10" s="1">
        <v>74.5</v>
      </c>
      <c r="G10" s="1">
        <v>9</v>
      </c>
      <c r="H10" s="1">
        <v>5.3000000000000007</v>
      </c>
      <c r="I10" s="1">
        <v>103.5</v>
      </c>
      <c r="J10" s="1">
        <v>361.5</v>
      </c>
    </row>
    <row r="11" spans="1:10" x14ac:dyDescent="0.35">
      <c r="A11" s="1">
        <v>1999</v>
      </c>
      <c r="B11" s="1">
        <v>577.9</v>
      </c>
      <c r="C11" s="1">
        <v>179.5</v>
      </c>
      <c r="D11" s="1">
        <v>47.300000000000004</v>
      </c>
      <c r="E11" s="1">
        <v>459.3</v>
      </c>
      <c r="F11" s="1">
        <v>76.7</v>
      </c>
      <c r="G11" s="1">
        <v>9.1</v>
      </c>
      <c r="H11" s="1">
        <v>5</v>
      </c>
      <c r="I11" s="1">
        <v>108.30000000000001</v>
      </c>
      <c r="J11" s="1">
        <v>368.6</v>
      </c>
    </row>
    <row r="12" spans="1:10" x14ac:dyDescent="0.35">
      <c r="A12" s="1">
        <v>2000</v>
      </c>
      <c r="B12" s="1">
        <v>542.9</v>
      </c>
      <c r="C12" s="1">
        <v>178</v>
      </c>
      <c r="D12" s="1">
        <v>43.1</v>
      </c>
      <c r="E12" s="1">
        <v>463.40000000000003</v>
      </c>
      <c r="F12" s="1">
        <v>71.3</v>
      </c>
      <c r="G12" s="1">
        <v>8.5</v>
      </c>
      <c r="H12" s="1">
        <v>4.8000000000000007</v>
      </c>
      <c r="I12" s="1">
        <v>111.7</v>
      </c>
      <c r="J12" s="1">
        <v>375.70000000000005</v>
      </c>
    </row>
    <row r="13" spans="1:10" x14ac:dyDescent="0.35">
      <c r="A13" s="1">
        <v>2001</v>
      </c>
      <c r="B13" s="1">
        <v>509</v>
      </c>
      <c r="C13" s="1">
        <v>169.5</v>
      </c>
      <c r="D13" s="1">
        <v>39.1</v>
      </c>
      <c r="E13" s="1">
        <v>468.70000000000005</v>
      </c>
      <c r="F13" s="1">
        <v>70.900000000000006</v>
      </c>
      <c r="G13" s="1">
        <v>8.7000000000000011</v>
      </c>
      <c r="H13" s="1">
        <v>4.9000000000000004</v>
      </c>
      <c r="I13" s="1">
        <v>114.9</v>
      </c>
      <c r="J13" s="1">
        <v>379.1</v>
      </c>
    </row>
    <row r="14" spans="1:10" x14ac:dyDescent="0.35">
      <c r="A14" s="1">
        <v>2002</v>
      </c>
      <c r="B14" s="1">
        <v>472.3</v>
      </c>
      <c r="C14" s="1">
        <v>130</v>
      </c>
      <c r="D14" s="1">
        <v>34.800000000000004</v>
      </c>
      <c r="E14" s="1">
        <v>474.8</v>
      </c>
      <c r="F14" s="1">
        <v>67.100000000000009</v>
      </c>
      <c r="G14" s="1">
        <v>8.3000000000000007</v>
      </c>
      <c r="H14" s="1">
        <v>5.1000000000000005</v>
      </c>
      <c r="I14" s="1">
        <v>115.5</v>
      </c>
      <c r="J14" s="1">
        <v>384.70000000000005</v>
      </c>
    </row>
    <row r="15" spans="1:10" x14ac:dyDescent="0.35">
      <c r="A15" s="1">
        <v>2003</v>
      </c>
      <c r="B15" s="1">
        <v>411.90000000000003</v>
      </c>
      <c r="C15" s="1">
        <v>120.9</v>
      </c>
      <c r="D15" s="1">
        <v>34.1</v>
      </c>
      <c r="E15" s="1">
        <v>473.8</v>
      </c>
      <c r="F15" s="1">
        <v>66</v>
      </c>
      <c r="G15" s="1">
        <v>8.6</v>
      </c>
      <c r="H15" s="1">
        <v>5.7</v>
      </c>
      <c r="I15" s="1">
        <v>106.10000000000001</v>
      </c>
      <c r="J15" s="1">
        <v>386.70000000000005</v>
      </c>
    </row>
    <row r="16" spans="1:10" x14ac:dyDescent="0.35">
      <c r="A16" s="1">
        <v>2004</v>
      </c>
      <c r="B16" s="1">
        <v>352.40000000000003</v>
      </c>
      <c r="C16" s="1">
        <v>117.10000000000001</v>
      </c>
      <c r="D16" s="1">
        <v>26</v>
      </c>
      <c r="E16" s="1">
        <v>469.1</v>
      </c>
      <c r="F16" s="1">
        <v>61.7</v>
      </c>
      <c r="G16" s="1">
        <v>8.3000000000000007</v>
      </c>
      <c r="H16" s="1">
        <v>5.4</v>
      </c>
      <c r="I16" s="1">
        <v>94.300000000000011</v>
      </c>
      <c r="J16" s="1">
        <v>376.40000000000003</v>
      </c>
    </row>
    <row r="17" spans="1:10" x14ac:dyDescent="0.35">
      <c r="A17" s="1">
        <v>2005</v>
      </c>
      <c r="B17" s="1">
        <v>290.10000000000002</v>
      </c>
      <c r="C17" s="1">
        <v>102.4</v>
      </c>
      <c r="D17" s="1">
        <v>22.3</v>
      </c>
      <c r="E17" s="1">
        <v>459.70000000000005</v>
      </c>
      <c r="F17" s="1">
        <v>59.300000000000004</v>
      </c>
      <c r="G17" s="1">
        <v>8.3000000000000007</v>
      </c>
      <c r="H17" s="1">
        <v>5.4</v>
      </c>
      <c r="I17" s="1">
        <v>87.7</v>
      </c>
      <c r="J17" s="1">
        <v>373.5</v>
      </c>
    </row>
    <row r="18" spans="1:10" x14ac:dyDescent="0.35">
      <c r="A18" s="1">
        <v>2006</v>
      </c>
      <c r="B18" s="1">
        <v>267.90000000000003</v>
      </c>
      <c r="C18" s="1">
        <v>113.2</v>
      </c>
      <c r="D18" s="1">
        <v>15.600000000000001</v>
      </c>
      <c r="E18" s="1">
        <v>447.6</v>
      </c>
      <c r="F18" s="1">
        <v>49.5</v>
      </c>
      <c r="G18" s="1">
        <v>8.2000000000000011</v>
      </c>
      <c r="H18" s="1">
        <v>5.2</v>
      </c>
      <c r="I18" s="1">
        <v>81.800000000000011</v>
      </c>
      <c r="J18" s="1">
        <v>371.70000000000005</v>
      </c>
    </row>
    <row r="19" spans="1:10" x14ac:dyDescent="0.35">
      <c r="A19" s="1">
        <v>2007</v>
      </c>
      <c r="B19" s="1">
        <v>243</v>
      </c>
      <c r="C19" s="1">
        <v>96.100000000000009</v>
      </c>
      <c r="D19" s="1">
        <v>10.200000000000001</v>
      </c>
      <c r="E19" s="1">
        <v>435.20000000000005</v>
      </c>
      <c r="F19" s="1">
        <v>43.7</v>
      </c>
      <c r="G19" s="1">
        <v>8.3000000000000007</v>
      </c>
      <c r="H19" s="1">
        <v>5.1000000000000005</v>
      </c>
      <c r="I19" s="1">
        <v>74.900000000000006</v>
      </c>
      <c r="J19" s="1">
        <v>372.8</v>
      </c>
    </row>
    <row r="20" spans="1:10" x14ac:dyDescent="0.35">
      <c r="A20" s="1">
        <v>2008</v>
      </c>
      <c r="B20" s="1">
        <v>228.70000000000002</v>
      </c>
      <c r="C20" s="1">
        <v>86.5</v>
      </c>
      <c r="D20" s="1">
        <v>6.6000000000000005</v>
      </c>
      <c r="E20" s="1">
        <v>431.6</v>
      </c>
      <c r="F20" s="1">
        <v>40.200000000000003</v>
      </c>
      <c r="G20" s="1">
        <v>8.2000000000000011</v>
      </c>
      <c r="H20" s="1">
        <v>5.3000000000000007</v>
      </c>
      <c r="I20" s="1">
        <v>67.5</v>
      </c>
      <c r="J20" s="1">
        <v>370.40000000000003</v>
      </c>
    </row>
    <row r="21" spans="1:10" x14ac:dyDescent="0.35">
      <c r="A21" s="1">
        <v>2009</v>
      </c>
      <c r="B21" s="1">
        <v>203.9</v>
      </c>
      <c r="C21" s="1">
        <v>78.900000000000006</v>
      </c>
      <c r="D21" s="1">
        <v>5.8000000000000007</v>
      </c>
      <c r="E21" s="1">
        <v>421.1</v>
      </c>
      <c r="F21" s="1">
        <v>38.700000000000003</v>
      </c>
      <c r="G21" s="1">
        <v>7.5</v>
      </c>
      <c r="H21" s="1">
        <v>5.5</v>
      </c>
      <c r="I21" s="1">
        <v>62.2</v>
      </c>
      <c r="J21" s="1">
        <v>375.8</v>
      </c>
    </row>
    <row r="22" spans="1:10" x14ac:dyDescent="0.35">
      <c r="A22" s="1">
        <v>2010</v>
      </c>
      <c r="B22" s="1">
        <v>179</v>
      </c>
      <c r="C22" s="1">
        <v>69.400000000000006</v>
      </c>
      <c r="D22" s="1">
        <v>5.5</v>
      </c>
      <c r="E22" s="1">
        <v>362.1</v>
      </c>
      <c r="F22" s="1">
        <v>34.6</v>
      </c>
      <c r="G22" s="1">
        <v>6.5</v>
      </c>
      <c r="H22" s="1">
        <v>5.4</v>
      </c>
      <c r="I22" s="1">
        <v>59.7</v>
      </c>
      <c r="J22" s="1">
        <v>370.6</v>
      </c>
    </row>
    <row r="23" spans="1:10" x14ac:dyDescent="0.35">
      <c r="A23" s="1">
        <v>2011</v>
      </c>
      <c r="B23" s="1">
        <v>133.9</v>
      </c>
      <c r="C23" s="1">
        <v>63.1</v>
      </c>
      <c r="D23" s="1">
        <v>4.3</v>
      </c>
      <c r="E23" s="1">
        <v>309.20000000000005</v>
      </c>
      <c r="F23" s="1">
        <v>32.300000000000004</v>
      </c>
      <c r="G23" s="1">
        <v>7.1000000000000005</v>
      </c>
      <c r="H23" s="1">
        <v>5.9</v>
      </c>
      <c r="I23" s="1">
        <v>54.1</v>
      </c>
      <c r="J23" s="1">
        <v>370.6</v>
      </c>
    </row>
    <row r="24" spans="1:10" x14ac:dyDescent="0.35">
      <c r="A24" s="1">
        <v>2012</v>
      </c>
      <c r="B24" s="1">
        <v>112.60000000000001</v>
      </c>
      <c r="C24" s="1">
        <v>52.900000000000006</v>
      </c>
      <c r="D24" s="1">
        <v>4.2</v>
      </c>
      <c r="E24" s="1">
        <v>287.5</v>
      </c>
      <c r="F24" s="1">
        <v>30.6</v>
      </c>
      <c r="G24" s="1">
        <v>8</v>
      </c>
      <c r="H24" s="1">
        <v>6.2</v>
      </c>
      <c r="I24" s="1">
        <v>51.6</v>
      </c>
      <c r="J24" s="1">
        <v>369.6</v>
      </c>
    </row>
    <row r="25" spans="1:10" x14ac:dyDescent="0.35">
      <c r="A25" s="1">
        <v>2013</v>
      </c>
      <c r="B25" s="1">
        <v>36.6</v>
      </c>
      <c r="C25" s="1">
        <v>50.6</v>
      </c>
      <c r="D25" s="1">
        <v>3.4000000000000004</v>
      </c>
      <c r="E25" s="1">
        <v>279.2</v>
      </c>
      <c r="F25" s="1">
        <v>27.6</v>
      </c>
      <c r="G25" s="1">
        <v>9.3000000000000007</v>
      </c>
      <c r="H25" s="1">
        <v>6.8000000000000007</v>
      </c>
      <c r="I25" s="1">
        <v>48.400000000000006</v>
      </c>
      <c r="J25" s="1">
        <v>371.20000000000005</v>
      </c>
    </row>
    <row r="26" spans="1:10" x14ac:dyDescent="0.35">
      <c r="A26" s="1">
        <v>2014</v>
      </c>
      <c r="B26" s="1">
        <v>23.900000000000002</v>
      </c>
      <c r="C26" s="1">
        <v>45.7</v>
      </c>
      <c r="D26" s="1">
        <v>4.9000000000000004</v>
      </c>
      <c r="E26" s="1">
        <v>267.3</v>
      </c>
      <c r="F26" s="1">
        <v>26.3</v>
      </c>
      <c r="G26" s="1">
        <v>10.4</v>
      </c>
      <c r="H26" s="1">
        <v>7.3000000000000007</v>
      </c>
      <c r="I26" s="1">
        <v>45.2</v>
      </c>
      <c r="J26" s="1">
        <v>374</v>
      </c>
    </row>
    <row r="27" spans="1:10" x14ac:dyDescent="0.35">
      <c r="A27" s="1">
        <v>2015</v>
      </c>
      <c r="B27" s="1">
        <v>7.8000000000000007</v>
      </c>
      <c r="C27" s="1">
        <v>40.200000000000003</v>
      </c>
      <c r="D27" s="1">
        <v>4.1000000000000005</v>
      </c>
      <c r="E27" s="1">
        <v>252.9</v>
      </c>
      <c r="F27" s="1">
        <v>25</v>
      </c>
      <c r="G27" s="1">
        <v>14</v>
      </c>
      <c r="H27" s="1">
        <v>8</v>
      </c>
      <c r="I27" s="1">
        <v>41.1</v>
      </c>
      <c r="J27" s="1">
        <v>385.3</v>
      </c>
    </row>
    <row r="28" spans="1:10" x14ac:dyDescent="0.35">
      <c r="A28" s="1">
        <v>2016</v>
      </c>
      <c r="B28" s="1">
        <v>1.1000000000000001</v>
      </c>
      <c r="C28" s="1">
        <v>33.1</v>
      </c>
      <c r="D28" s="1">
        <v>3.3000000000000003</v>
      </c>
      <c r="E28" s="1">
        <v>244.4</v>
      </c>
      <c r="F28" s="1">
        <v>26.6</v>
      </c>
      <c r="G28" s="1">
        <v>17.3</v>
      </c>
      <c r="H28" s="1">
        <v>6.9</v>
      </c>
      <c r="I28" s="1">
        <v>38.5</v>
      </c>
      <c r="J28" s="1">
        <v>393.6</v>
      </c>
    </row>
    <row r="29" spans="1:10" x14ac:dyDescent="0.35">
      <c r="A29" s="1">
        <v>2017</v>
      </c>
      <c r="B29" s="1">
        <v>0</v>
      </c>
      <c r="C29" s="1">
        <v>24.700000000000003</v>
      </c>
      <c r="D29" s="1">
        <v>3.5</v>
      </c>
      <c r="E29" s="1">
        <v>195.20000000000002</v>
      </c>
      <c r="F29" s="1">
        <v>27</v>
      </c>
      <c r="G29" s="1">
        <v>18.400000000000002</v>
      </c>
      <c r="H29" s="1">
        <v>7.6000000000000005</v>
      </c>
      <c r="I29" s="1">
        <v>33.5</v>
      </c>
      <c r="J29" s="1">
        <v>398.5</v>
      </c>
    </row>
    <row r="30" spans="1:10" x14ac:dyDescent="0.35">
      <c r="A30" s="1">
        <v>2018</v>
      </c>
      <c r="B30" s="1">
        <v>0</v>
      </c>
      <c r="C30" s="1">
        <v>24.1</v>
      </c>
      <c r="D30" s="1">
        <v>2.2000000000000002</v>
      </c>
      <c r="E30" s="1">
        <v>156.20000000000002</v>
      </c>
      <c r="F30" s="1">
        <v>26.8</v>
      </c>
      <c r="G30" s="1">
        <v>18.900000000000002</v>
      </c>
      <c r="H30" s="1">
        <v>6.8000000000000007</v>
      </c>
      <c r="I30" s="1">
        <v>29.3</v>
      </c>
      <c r="J30" s="1">
        <v>402.8</v>
      </c>
    </row>
    <row r="31" spans="1:10" x14ac:dyDescent="0.35">
      <c r="A31" s="1">
        <v>2019</v>
      </c>
      <c r="B31" s="1">
        <v>0</v>
      </c>
      <c r="C31" s="1">
        <v>20.6</v>
      </c>
      <c r="D31" s="1">
        <v>2.3000000000000003</v>
      </c>
      <c r="E31" s="1">
        <v>168.20000000000002</v>
      </c>
      <c r="F31" s="1">
        <v>27</v>
      </c>
      <c r="G31" s="1">
        <v>18.7</v>
      </c>
      <c r="H31" s="1">
        <v>6.7</v>
      </c>
      <c r="I31" s="1">
        <v>29.1</v>
      </c>
      <c r="J31" s="1">
        <v>411.20000000000005</v>
      </c>
    </row>
    <row r="32" spans="1:10" x14ac:dyDescent="0.35">
      <c r="A32" s="1">
        <v>2020</v>
      </c>
      <c r="B32" s="1">
        <v>0</v>
      </c>
      <c r="C32" s="1">
        <v>22.3</v>
      </c>
      <c r="D32" s="1">
        <v>2.6</v>
      </c>
      <c r="E32" s="1">
        <v>215.8</v>
      </c>
      <c r="F32" s="1">
        <v>24.8</v>
      </c>
      <c r="G32" s="1">
        <v>22.1</v>
      </c>
      <c r="H32" s="1">
        <v>4.1000000000000005</v>
      </c>
      <c r="I32" s="1">
        <v>28.700000000000003</v>
      </c>
      <c r="J32" s="1">
        <v>436.70000000000005</v>
      </c>
    </row>
    <row r="33" spans="1:15" x14ac:dyDescent="0.35">
      <c r="A33" s="1">
        <v>2021</v>
      </c>
      <c r="B33" s="1">
        <v>0</v>
      </c>
      <c r="C33" s="1">
        <v>23</v>
      </c>
      <c r="D33" s="1">
        <v>2.7</v>
      </c>
      <c r="E33" s="1">
        <v>192.9</v>
      </c>
      <c r="F33" s="1">
        <v>29.5</v>
      </c>
      <c r="G33" s="1">
        <v>25</v>
      </c>
      <c r="H33" s="1">
        <v>3.6</v>
      </c>
      <c r="I33" s="1">
        <v>24.8</v>
      </c>
      <c r="J33" s="1">
        <v>444.3</v>
      </c>
    </row>
    <row r="34" spans="1:15" x14ac:dyDescent="0.35">
      <c r="A34" s="1">
        <v>2022</v>
      </c>
      <c r="B34" s="1">
        <v>0</v>
      </c>
      <c r="C34" s="1">
        <v>20.3</v>
      </c>
      <c r="D34" s="1">
        <v>2.4000000000000004</v>
      </c>
      <c r="E34" s="1">
        <v>165</v>
      </c>
      <c r="F34" s="1">
        <v>22.6</v>
      </c>
      <c r="G34" s="1">
        <v>26.1</v>
      </c>
      <c r="H34" s="1">
        <v>7.1000000000000005</v>
      </c>
      <c r="I34" s="1">
        <v>21.200000000000003</v>
      </c>
      <c r="J34" s="1">
        <v>448</v>
      </c>
      <c r="K34" s="1"/>
    </row>
    <row r="35" spans="1:15" x14ac:dyDescent="0.35">
      <c r="A35" s="1">
        <v>2023</v>
      </c>
      <c r="B35" s="1">
        <v>0</v>
      </c>
      <c r="C35" s="1">
        <v>19</v>
      </c>
      <c r="D35" s="1">
        <v>2.4000000000000004</v>
      </c>
      <c r="E35" s="1">
        <v>147.1</v>
      </c>
      <c r="F35" s="1">
        <v>22.200000000000003</v>
      </c>
      <c r="G35" s="1">
        <v>27.8</v>
      </c>
      <c r="H35" s="1">
        <v>7.1000000000000005</v>
      </c>
      <c r="I35" s="1">
        <v>21.1</v>
      </c>
      <c r="J35" s="1">
        <v>458.5</v>
      </c>
      <c r="K35" s="1"/>
    </row>
    <row r="36" spans="1:15" x14ac:dyDescent="0.35">
      <c r="A36" s="1">
        <v>2024</v>
      </c>
      <c r="B36" s="1">
        <v>0</v>
      </c>
      <c r="C36" s="1">
        <v>17.600000000000001</v>
      </c>
      <c r="D36" s="1">
        <v>2.2000000000000002</v>
      </c>
      <c r="E36" s="1">
        <v>129</v>
      </c>
      <c r="F36" s="1">
        <v>22.1</v>
      </c>
      <c r="G36" s="1">
        <v>29.8</v>
      </c>
      <c r="H36" s="1">
        <v>7.2</v>
      </c>
      <c r="I36" s="1">
        <v>19.700000000000003</v>
      </c>
      <c r="J36" s="1">
        <v>464.20000000000005</v>
      </c>
      <c r="L36" s="1">
        <f>SUM(B36:J36)</f>
        <v>691.80000000000007</v>
      </c>
    </row>
    <row r="37" spans="1:15" x14ac:dyDescent="0.35">
      <c r="C37" s="1"/>
      <c r="I37" s="1"/>
    </row>
    <row r="39" spans="1:15" x14ac:dyDescent="0.35">
      <c r="I39" s="1">
        <f>I36+E36</f>
        <v>148.69999999999999</v>
      </c>
      <c r="K39">
        <f>I39/L36</f>
        <v>0.21494651633420059</v>
      </c>
    </row>
    <row r="40" spans="1:15" x14ac:dyDescent="0.35">
      <c r="O40">
        <f>149/733</f>
        <v>0.20327421555252387</v>
      </c>
    </row>
    <row r="41" spans="1:15" x14ac:dyDescent="0.35">
      <c r="O41">
        <f>192-149</f>
        <v>43</v>
      </c>
    </row>
    <row r="42" spans="1:15" x14ac:dyDescent="0.35">
      <c r="O42">
        <f>192/(733)</f>
        <v>0.26193724420190995</v>
      </c>
    </row>
  </sheetData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837EDF-C517-44C8-8BE5-EFCDDB4C6F1C}">
  <dimension ref="A1:J36"/>
  <sheetViews>
    <sheetView topLeftCell="F1" zoomScale="51" workbookViewId="0">
      <selection activeCell="AX66" sqref="AX66"/>
    </sheetView>
  </sheetViews>
  <sheetFormatPr defaultRowHeight="14.5" x14ac:dyDescent="0.35"/>
  <sheetData>
    <row r="1" spans="1:10" x14ac:dyDescent="0.35">
      <c r="A1" t="s">
        <v>0</v>
      </c>
      <c r="B1" t="s">
        <v>66</v>
      </c>
      <c r="C1" t="s">
        <v>314</v>
      </c>
      <c r="D1" t="s">
        <v>33</v>
      </c>
      <c r="E1" t="s">
        <v>229</v>
      </c>
      <c r="F1" t="s">
        <v>34</v>
      </c>
      <c r="G1" t="s">
        <v>35</v>
      </c>
      <c r="H1" t="s">
        <v>165</v>
      </c>
      <c r="I1" t="s">
        <v>315</v>
      </c>
      <c r="J1" t="s">
        <v>37</v>
      </c>
    </row>
    <row r="2" spans="1:10" x14ac:dyDescent="0.35">
      <c r="A2" s="1">
        <v>1990</v>
      </c>
      <c r="B2" s="1">
        <v>1123.7</v>
      </c>
      <c r="C2" s="1">
        <v>418.70000000000005</v>
      </c>
      <c r="D2" s="1">
        <v>147</v>
      </c>
      <c r="E2" s="1">
        <v>841.1</v>
      </c>
      <c r="F2" s="1">
        <v>241.8</v>
      </c>
      <c r="G2" s="1">
        <v>146</v>
      </c>
      <c r="H2" s="1">
        <v>18.8</v>
      </c>
      <c r="I2" s="1">
        <v>262.3</v>
      </c>
      <c r="J2" s="1">
        <v>465.70000000000005</v>
      </c>
    </row>
    <row r="3" spans="1:10" x14ac:dyDescent="0.35">
      <c r="A3" s="1">
        <v>1991</v>
      </c>
      <c r="B3" s="1">
        <v>1137.2</v>
      </c>
      <c r="C3" s="1">
        <v>424.40000000000003</v>
      </c>
      <c r="D3" s="1">
        <v>160</v>
      </c>
      <c r="E3" s="1">
        <v>859.40000000000009</v>
      </c>
      <c r="F3" s="1">
        <v>244.4</v>
      </c>
      <c r="G3" s="1">
        <v>154.20000000000002</v>
      </c>
      <c r="H3" s="1">
        <v>18.600000000000001</v>
      </c>
      <c r="I3" s="1">
        <v>267.7</v>
      </c>
      <c r="J3" s="1">
        <v>479.90000000000003</v>
      </c>
    </row>
    <row r="4" spans="1:10" x14ac:dyDescent="0.35">
      <c r="A4" s="1">
        <v>1992</v>
      </c>
      <c r="B4" s="1">
        <v>1147.4000000000001</v>
      </c>
      <c r="C4" s="1">
        <v>430.1</v>
      </c>
      <c r="D4" s="1">
        <v>180.10000000000002</v>
      </c>
      <c r="E4" s="1">
        <v>877.40000000000009</v>
      </c>
      <c r="F4" s="1">
        <v>251.5</v>
      </c>
      <c r="G4" s="1">
        <v>155.20000000000002</v>
      </c>
      <c r="H4" s="1">
        <v>19.700000000000003</v>
      </c>
      <c r="I4" s="1">
        <v>272.60000000000002</v>
      </c>
      <c r="J4" s="1">
        <v>494.6</v>
      </c>
    </row>
    <row r="5" spans="1:10" x14ac:dyDescent="0.35">
      <c r="A5" s="1">
        <v>1993</v>
      </c>
      <c r="B5" s="1">
        <v>1155.7</v>
      </c>
      <c r="C5" s="1">
        <v>435.70000000000005</v>
      </c>
      <c r="D5" s="1">
        <v>207.60000000000002</v>
      </c>
      <c r="E5" s="1">
        <v>895.5</v>
      </c>
      <c r="F5" s="1">
        <v>255.8</v>
      </c>
      <c r="G5" s="1">
        <v>157.10000000000002</v>
      </c>
      <c r="H5" s="1">
        <v>20.8</v>
      </c>
      <c r="I5" s="1">
        <v>279.60000000000002</v>
      </c>
      <c r="J5" s="1">
        <v>512</v>
      </c>
    </row>
    <row r="6" spans="1:10" x14ac:dyDescent="0.35">
      <c r="A6" s="1">
        <v>1994</v>
      </c>
      <c r="B6" s="1">
        <v>1159.8</v>
      </c>
      <c r="C6" s="1">
        <v>439</v>
      </c>
      <c r="D6" s="1">
        <v>228.5</v>
      </c>
      <c r="E6" s="1">
        <v>913</v>
      </c>
      <c r="F6" s="1">
        <v>249.70000000000002</v>
      </c>
      <c r="G6" s="1">
        <v>160.10000000000002</v>
      </c>
      <c r="H6" s="1">
        <v>20.100000000000001</v>
      </c>
      <c r="I6" s="1">
        <v>285</v>
      </c>
      <c r="J6" s="1">
        <v>526</v>
      </c>
    </row>
    <row r="7" spans="1:10" x14ac:dyDescent="0.35">
      <c r="A7" s="1">
        <v>1995</v>
      </c>
      <c r="B7" s="1">
        <v>1162.2</v>
      </c>
      <c r="C7" s="1">
        <v>441.3</v>
      </c>
      <c r="D7" s="1">
        <v>202.60000000000002</v>
      </c>
      <c r="E7" s="1">
        <v>929.7</v>
      </c>
      <c r="F7" s="1">
        <v>253.9</v>
      </c>
      <c r="G7" s="1">
        <v>164.20000000000002</v>
      </c>
      <c r="H7" s="1">
        <v>18.7</v>
      </c>
      <c r="I7" s="1">
        <v>291.2</v>
      </c>
      <c r="J7" s="1">
        <v>538.9</v>
      </c>
    </row>
    <row r="8" spans="1:10" x14ac:dyDescent="0.35">
      <c r="A8" s="1">
        <v>1996</v>
      </c>
      <c r="B8" s="1">
        <v>1162.6000000000001</v>
      </c>
      <c r="C8" s="1">
        <v>441.40000000000003</v>
      </c>
      <c r="D8" s="1">
        <v>219.4</v>
      </c>
      <c r="E8" s="1">
        <v>946.30000000000007</v>
      </c>
      <c r="F8" s="1">
        <v>261.8</v>
      </c>
      <c r="G8" s="1">
        <v>163.30000000000001</v>
      </c>
      <c r="H8" s="1">
        <v>18.5</v>
      </c>
      <c r="I8" s="1">
        <v>296.5</v>
      </c>
      <c r="J8" s="1">
        <v>551.70000000000005</v>
      </c>
    </row>
    <row r="9" spans="1:10" x14ac:dyDescent="0.35">
      <c r="A9" s="1">
        <v>1997</v>
      </c>
      <c r="B9" s="1">
        <v>1165.5</v>
      </c>
      <c r="C9" s="1">
        <v>447.3</v>
      </c>
      <c r="D9" s="1">
        <v>208.20000000000002</v>
      </c>
      <c r="E9" s="1">
        <v>963.5</v>
      </c>
      <c r="F9" s="1">
        <v>260.90000000000003</v>
      </c>
      <c r="G9" s="1">
        <v>162.60000000000002</v>
      </c>
      <c r="H9" s="1">
        <v>17.600000000000001</v>
      </c>
      <c r="I9" s="1">
        <v>302.3</v>
      </c>
      <c r="J9" s="1">
        <v>565.9</v>
      </c>
    </row>
    <row r="10" spans="1:10" x14ac:dyDescent="0.35">
      <c r="A10" s="1">
        <v>1998</v>
      </c>
      <c r="B10" s="1">
        <v>1167.3</v>
      </c>
      <c r="C10" s="1">
        <v>459.6</v>
      </c>
      <c r="D10" s="1">
        <v>210.70000000000002</v>
      </c>
      <c r="E10" s="1">
        <v>980.40000000000009</v>
      </c>
      <c r="F10" s="1">
        <v>261.90000000000003</v>
      </c>
      <c r="G10" s="1">
        <v>157.20000000000002</v>
      </c>
      <c r="H10" s="1">
        <v>17.600000000000001</v>
      </c>
      <c r="I10" s="1">
        <v>308</v>
      </c>
      <c r="J10" s="1">
        <v>581.70000000000005</v>
      </c>
    </row>
    <row r="11" spans="1:10" x14ac:dyDescent="0.35">
      <c r="A11" s="1">
        <v>1999</v>
      </c>
      <c r="B11" s="1">
        <v>1166.8</v>
      </c>
      <c r="C11" s="1">
        <v>465.6</v>
      </c>
      <c r="D11" s="1">
        <v>246.9</v>
      </c>
      <c r="E11" s="1">
        <v>996.40000000000009</v>
      </c>
      <c r="F11" s="1">
        <v>270.60000000000002</v>
      </c>
      <c r="G11" s="1">
        <v>157.10000000000002</v>
      </c>
      <c r="H11" s="1">
        <v>16.5</v>
      </c>
      <c r="I11" s="1">
        <v>314.60000000000002</v>
      </c>
      <c r="J11" s="1">
        <v>598.30000000000007</v>
      </c>
    </row>
    <row r="12" spans="1:10" x14ac:dyDescent="0.35">
      <c r="A12" s="1">
        <v>2000</v>
      </c>
      <c r="B12" s="1">
        <v>1154.9000000000001</v>
      </c>
      <c r="C12" s="1">
        <v>470.6</v>
      </c>
      <c r="D12" s="1">
        <v>229.3</v>
      </c>
      <c r="E12" s="1">
        <v>1013.4000000000001</v>
      </c>
      <c r="F12" s="1">
        <v>262.5</v>
      </c>
      <c r="G12" s="1">
        <v>154.80000000000001</v>
      </c>
      <c r="H12" s="1">
        <v>15.9</v>
      </c>
      <c r="I12" s="1">
        <v>322.40000000000003</v>
      </c>
      <c r="J12" s="1">
        <v>614.90000000000009</v>
      </c>
    </row>
    <row r="13" spans="1:10" x14ac:dyDescent="0.35">
      <c r="A13" s="1">
        <v>2001</v>
      </c>
      <c r="B13" s="1">
        <v>1138.6000000000001</v>
      </c>
      <c r="C13" s="1">
        <v>471.90000000000003</v>
      </c>
      <c r="D13" s="1">
        <v>214.4</v>
      </c>
      <c r="E13" s="1">
        <v>1030.6000000000001</v>
      </c>
      <c r="F13" s="1">
        <v>264.10000000000002</v>
      </c>
      <c r="G13" s="1">
        <v>157.80000000000001</v>
      </c>
      <c r="H13" s="1">
        <v>15.700000000000001</v>
      </c>
      <c r="I13" s="1">
        <v>331</v>
      </c>
      <c r="J13" s="1">
        <v>631.40000000000009</v>
      </c>
    </row>
    <row r="14" spans="1:10" x14ac:dyDescent="0.35">
      <c r="A14" s="1">
        <v>2002</v>
      </c>
      <c r="B14" s="1">
        <v>1115</v>
      </c>
      <c r="C14" s="1">
        <v>468.1</v>
      </c>
      <c r="D14" s="1">
        <v>200.4</v>
      </c>
      <c r="E14" s="1">
        <v>1047.8</v>
      </c>
      <c r="F14" s="1">
        <v>267.2</v>
      </c>
      <c r="G14" s="1">
        <v>159</v>
      </c>
      <c r="H14" s="1">
        <v>15.3</v>
      </c>
      <c r="I14" s="1">
        <v>338.70000000000005</v>
      </c>
      <c r="J14" s="1">
        <v>648.1</v>
      </c>
    </row>
    <row r="15" spans="1:10" x14ac:dyDescent="0.35">
      <c r="A15" s="1">
        <v>2003</v>
      </c>
      <c r="B15" s="1">
        <v>1090.9000000000001</v>
      </c>
      <c r="C15" s="1">
        <v>467.70000000000005</v>
      </c>
      <c r="D15" s="1">
        <v>192.60000000000002</v>
      </c>
      <c r="E15" s="1">
        <v>1063.4000000000001</v>
      </c>
      <c r="F15" s="1">
        <v>268.3</v>
      </c>
      <c r="G15" s="1">
        <v>165.8</v>
      </c>
      <c r="H15" s="1">
        <v>16.2</v>
      </c>
      <c r="I15" s="1">
        <v>343.5</v>
      </c>
      <c r="J15" s="1">
        <v>666.30000000000007</v>
      </c>
    </row>
    <row r="16" spans="1:10" x14ac:dyDescent="0.35">
      <c r="A16" s="1">
        <v>2004</v>
      </c>
      <c r="B16" s="1">
        <v>1062.3</v>
      </c>
      <c r="C16" s="1">
        <v>466.1</v>
      </c>
      <c r="D16" s="1">
        <v>169.8</v>
      </c>
      <c r="E16" s="1">
        <v>1078.2</v>
      </c>
      <c r="F16" s="1">
        <v>263.3</v>
      </c>
      <c r="G16" s="1">
        <v>157.60000000000002</v>
      </c>
      <c r="H16" s="1">
        <v>15.5</v>
      </c>
      <c r="I16" s="1">
        <v>346.6</v>
      </c>
      <c r="J16" s="1">
        <v>681.7</v>
      </c>
    </row>
    <row r="17" spans="1:10" x14ac:dyDescent="0.35">
      <c r="A17" s="1">
        <v>2005</v>
      </c>
      <c r="B17" s="1">
        <v>1025</v>
      </c>
      <c r="C17" s="1">
        <v>464.90000000000003</v>
      </c>
      <c r="D17" s="1">
        <v>153.20000000000002</v>
      </c>
      <c r="E17" s="1">
        <v>1092.7</v>
      </c>
      <c r="F17" s="1">
        <v>252.20000000000002</v>
      </c>
      <c r="G17" s="1">
        <v>159.10000000000002</v>
      </c>
      <c r="H17" s="1">
        <v>15.100000000000001</v>
      </c>
      <c r="I17" s="1">
        <v>350.1</v>
      </c>
      <c r="J17" s="1">
        <v>697.6</v>
      </c>
    </row>
    <row r="18" spans="1:10" x14ac:dyDescent="0.35">
      <c r="A18" s="1">
        <v>2006</v>
      </c>
      <c r="B18" s="1">
        <v>991.2</v>
      </c>
      <c r="C18" s="1">
        <v>465.5</v>
      </c>
      <c r="D18" s="1">
        <v>136</v>
      </c>
      <c r="E18" s="1">
        <v>1105.6000000000001</v>
      </c>
      <c r="F18" s="1">
        <v>234.3</v>
      </c>
      <c r="G18" s="1">
        <v>160.4</v>
      </c>
      <c r="H18" s="1">
        <v>15.5</v>
      </c>
      <c r="I18" s="1">
        <v>354.3</v>
      </c>
      <c r="J18" s="1">
        <v>712</v>
      </c>
    </row>
    <row r="19" spans="1:10" x14ac:dyDescent="0.35">
      <c r="A19" s="1">
        <v>2007</v>
      </c>
      <c r="B19" s="1">
        <v>949.6</v>
      </c>
      <c r="C19" s="1">
        <v>457.40000000000003</v>
      </c>
      <c r="D19" s="1">
        <v>117.80000000000001</v>
      </c>
      <c r="E19" s="1">
        <v>1118.3</v>
      </c>
      <c r="F19" s="1">
        <v>226.10000000000002</v>
      </c>
      <c r="G19" s="1">
        <v>161.5</v>
      </c>
      <c r="H19" s="1">
        <v>13.5</v>
      </c>
      <c r="I19" s="1">
        <v>358.1</v>
      </c>
      <c r="J19" s="1">
        <v>729.30000000000007</v>
      </c>
    </row>
    <row r="20" spans="1:10" x14ac:dyDescent="0.35">
      <c r="A20" s="1">
        <v>2008</v>
      </c>
      <c r="B20" s="1">
        <v>918.6</v>
      </c>
      <c r="C20" s="1">
        <v>457.1</v>
      </c>
      <c r="D20" s="1">
        <v>97.4</v>
      </c>
      <c r="E20" s="1">
        <v>1132.6000000000001</v>
      </c>
      <c r="F20" s="1">
        <v>217.20000000000002</v>
      </c>
      <c r="G20" s="1">
        <v>161.60000000000002</v>
      </c>
      <c r="H20" s="1">
        <v>15.200000000000001</v>
      </c>
      <c r="I20" s="1">
        <v>361.40000000000003</v>
      </c>
      <c r="J20" s="1">
        <v>745.6</v>
      </c>
    </row>
    <row r="21" spans="1:10" x14ac:dyDescent="0.35">
      <c r="A21" s="1">
        <v>2009</v>
      </c>
      <c r="B21" s="1">
        <v>881.1</v>
      </c>
      <c r="C21" s="1">
        <v>445.20000000000005</v>
      </c>
      <c r="D21" s="1">
        <v>97.2</v>
      </c>
      <c r="E21" s="1">
        <v>1144.6000000000001</v>
      </c>
      <c r="F21" s="1">
        <v>217.20000000000002</v>
      </c>
      <c r="G21" s="1">
        <v>159.10000000000002</v>
      </c>
      <c r="H21" s="1">
        <v>14.200000000000001</v>
      </c>
      <c r="I21" s="1">
        <v>366</v>
      </c>
      <c r="J21" s="1">
        <v>765.30000000000007</v>
      </c>
    </row>
    <row r="22" spans="1:10" x14ac:dyDescent="0.35">
      <c r="A22" s="1">
        <v>2010</v>
      </c>
      <c r="B22" s="1">
        <v>833.7</v>
      </c>
      <c r="C22" s="1">
        <v>421.20000000000005</v>
      </c>
      <c r="D22" s="1">
        <v>90.800000000000011</v>
      </c>
      <c r="E22" s="1">
        <v>1146.8</v>
      </c>
      <c r="F22" s="1">
        <v>207.9</v>
      </c>
      <c r="G22" s="1">
        <v>157.30000000000001</v>
      </c>
      <c r="H22" s="1">
        <v>14.600000000000001</v>
      </c>
      <c r="I22" s="1">
        <v>372</v>
      </c>
      <c r="J22" s="1">
        <v>782.40000000000009</v>
      </c>
    </row>
    <row r="23" spans="1:10" x14ac:dyDescent="0.35">
      <c r="A23" s="1">
        <v>2011</v>
      </c>
      <c r="B23" s="1">
        <v>789.40000000000009</v>
      </c>
      <c r="C23" s="1">
        <v>409.3</v>
      </c>
      <c r="D23" s="1">
        <v>83.100000000000009</v>
      </c>
      <c r="E23" s="1">
        <v>1144.2</v>
      </c>
      <c r="F23" s="1">
        <v>198.5</v>
      </c>
      <c r="G23" s="1">
        <v>155.70000000000002</v>
      </c>
      <c r="H23" s="1">
        <v>15.600000000000001</v>
      </c>
      <c r="I23" s="1">
        <v>373.90000000000003</v>
      </c>
      <c r="J23" s="1">
        <v>801.90000000000009</v>
      </c>
    </row>
    <row r="24" spans="1:10" x14ac:dyDescent="0.35">
      <c r="A24" s="1">
        <v>2012</v>
      </c>
      <c r="B24" s="1">
        <v>730.7</v>
      </c>
      <c r="C24" s="1">
        <v>403.40000000000003</v>
      </c>
      <c r="D24" s="1">
        <v>78.7</v>
      </c>
      <c r="E24" s="1">
        <v>1148.6000000000001</v>
      </c>
      <c r="F24" s="1">
        <v>193</v>
      </c>
      <c r="G24" s="1">
        <v>158.10000000000002</v>
      </c>
      <c r="H24" s="1">
        <v>16.8</v>
      </c>
      <c r="I24" s="1">
        <v>375.6</v>
      </c>
      <c r="J24" s="1">
        <v>821.30000000000007</v>
      </c>
    </row>
    <row r="25" spans="1:10" x14ac:dyDescent="0.35">
      <c r="A25" s="1">
        <v>2013</v>
      </c>
      <c r="B25" s="1">
        <v>641.70000000000005</v>
      </c>
      <c r="C25" s="1">
        <v>393.70000000000005</v>
      </c>
      <c r="D25" s="1">
        <v>71.5</v>
      </c>
      <c r="E25" s="1">
        <v>1156.3</v>
      </c>
      <c r="F25" s="1">
        <v>188.60000000000002</v>
      </c>
      <c r="G25" s="1">
        <v>162.5</v>
      </c>
      <c r="H25" s="1">
        <v>17.400000000000002</v>
      </c>
      <c r="I25" s="1">
        <v>376.5</v>
      </c>
      <c r="J25" s="1">
        <v>841</v>
      </c>
    </row>
    <row r="26" spans="1:10" x14ac:dyDescent="0.35">
      <c r="A26" s="1">
        <v>2014</v>
      </c>
      <c r="B26" s="1">
        <v>577.5</v>
      </c>
      <c r="C26" s="1">
        <v>388.90000000000003</v>
      </c>
      <c r="D26" s="1">
        <v>69.5</v>
      </c>
      <c r="E26" s="1">
        <v>1167.2</v>
      </c>
      <c r="F26" s="1">
        <v>187.4</v>
      </c>
      <c r="G26" s="1">
        <v>166.4</v>
      </c>
      <c r="H26" s="1">
        <v>16.8</v>
      </c>
      <c r="I26" s="1">
        <v>376.70000000000005</v>
      </c>
      <c r="J26" s="1">
        <v>860.5</v>
      </c>
    </row>
    <row r="27" spans="1:10" x14ac:dyDescent="0.35">
      <c r="A27" s="1">
        <v>2015</v>
      </c>
      <c r="B27" s="1">
        <v>520.4</v>
      </c>
      <c r="C27" s="1">
        <v>381.5</v>
      </c>
      <c r="D27" s="1">
        <v>70.3</v>
      </c>
      <c r="E27" s="1">
        <v>1177.2</v>
      </c>
      <c r="F27" s="1">
        <v>180.20000000000002</v>
      </c>
      <c r="G27" s="1">
        <v>167.60000000000002</v>
      </c>
      <c r="H27" s="1">
        <v>18.3</v>
      </c>
      <c r="I27" s="1">
        <v>376.8</v>
      </c>
      <c r="J27" s="1">
        <v>883</v>
      </c>
    </row>
    <row r="28" spans="1:10" x14ac:dyDescent="0.35">
      <c r="A28" s="1">
        <v>2016</v>
      </c>
      <c r="B28" s="1">
        <v>473.20000000000005</v>
      </c>
      <c r="C28" s="1">
        <v>365.5</v>
      </c>
      <c r="D28" s="1">
        <v>67.5</v>
      </c>
      <c r="E28" s="1">
        <v>1188.4000000000001</v>
      </c>
      <c r="F28" s="1">
        <v>180.4</v>
      </c>
      <c r="G28" s="1">
        <v>173</v>
      </c>
      <c r="H28" s="1">
        <v>16.900000000000002</v>
      </c>
      <c r="I28" s="1">
        <v>377</v>
      </c>
      <c r="J28" s="1">
        <v>906.90000000000009</v>
      </c>
    </row>
    <row r="29" spans="1:10" x14ac:dyDescent="0.35">
      <c r="A29" s="1">
        <v>2017</v>
      </c>
      <c r="B29" s="1">
        <v>444.90000000000003</v>
      </c>
      <c r="C29" s="1">
        <v>346.90000000000003</v>
      </c>
      <c r="D29" s="1">
        <v>61.400000000000006</v>
      </c>
      <c r="E29" s="1">
        <v>1167.7</v>
      </c>
      <c r="F29" s="1">
        <v>178.60000000000002</v>
      </c>
      <c r="G29" s="1">
        <v>177.20000000000002</v>
      </c>
      <c r="H29" s="1">
        <v>16</v>
      </c>
      <c r="I29" s="1">
        <v>376.20000000000005</v>
      </c>
      <c r="J29" s="1">
        <v>929.90000000000009</v>
      </c>
    </row>
    <row r="30" spans="1:10" x14ac:dyDescent="0.35">
      <c r="A30" s="1">
        <v>2018</v>
      </c>
      <c r="B30" s="1">
        <v>391</v>
      </c>
      <c r="C30" s="1">
        <v>343.1</v>
      </c>
      <c r="D30" s="1">
        <v>56</v>
      </c>
      <c r="E30" s="1">
        <v>1140</v>
      </c>
      <c r="F30" s="1">
        <v>177</v>
      </c>
      <c r="G30" s="1">
        <v>181.70000000000002</v>
      </c>
      <c r="H30" s="1">
        <v>14.700000000000001</v>
      </c>
      <c r="I30" s="1">
        <v>375.5</v>
      </c>
      <c r="J30" s="1">
        <v>953.5</v>
      </c>
    </row>
    <row r="31" spans="1:10" x14ac:dyDescent="0.35">
      <c r="A31" s="1">
        <v>2019</v>
      </c>
      <c r="B31" s="1">
        <v>346.1</v>
      </c>
      <c r="C31" s="1">
        <v>336.6</v>
      </c>
      <c r="D31" s="1">
        <v>53.300000000000004</v>
      </c>
      <c r="E31" s="1">
        <v>1117.3</v>
      </c>
      <c r="F31" s="1">
        <v>174.60000000000002</v>
      </c>
      <c r="G31" s="1">
        <v>186.20000000000002</v>
      </c>
      <c r="H31" s="1">
        <v>14.700000000000001</v>
      </c>
      <c r="I31" s="1">
        <v>378.90000000000003</v>
      </c>
      <c r="J31" s="1">
        <v>978.6</v>
      </c>
    </row>
    <row r="32" spans="1:10" x14ac:dyDescent="0.35">
      <c r="A32" s="1">
        <v>2020</v>
      </c>
      <c r="B32" s="1">
        <v>350.5</v>
      </c>
      <c r="C32" s="1">
        <v>345.5</v>
      </c>
      <c r="D32" s="1">
        <v>50.900000000000006</v>
      </c>
      <c r="E32" s="1">
        <v>1157.4000000000001</v>
      </c>
      <c r="F32" s="1">
        <v>178.60000000000002</v>
      </c>
      <c r="G32" s="1">
        <v>199.8</v>
      </c>
      <c r="H32" s="1">
        <v>12.9</v>
      </c>
      <c r="I32" s="1">
        <v>383.40000000000003</v>
      </c>
      <c r="J32" s="1">
        <v>1012.9000000000001</v>
      </c>
    </row>
    <row r="33" spans="1:10" x14ac:dyDescent="0.35">
      <c r="A33" s="1">
        <v>2021</v>
      </c>
      <c r="B33" s="1">
        <v>240.60000000000002</v>
      </c>
      <c r="C33" s="1">
        <v>349</v>
      </c>
      <c r="D33" s="1">
        <v>42.5</v>
      </c>
      <c r="E33" s="1">
        <v>1157.1000000000001</v>
      </c>
      <c r="F33" s="1">
        <v>184.60000000000002</v>
      </c>
      <c r="G33" s="1">
        <v>198.60000000000002</v>
      </c>
      <c r="H33" s="1">
        <v>11</v>
      </c>
      <c r="I33" s="1">
        <v>381.3</v>
      </c>
      <c r="J33" s="1">
        <v>1037.6000000000001</v>
      </c>
    </row>
    <row r="34" spans="1:10" x14ac:dyDescent="0.35">
      <c r="A34" s="1">
        <v>2022</v>
      </c>
      <c r="B34" s="1">
        <v>237.4</v>
      </c>
      <c r="C34" s="1">
        <v>346.90000000000003</v>
      </c>
      <c r="D34" s="1">
        <v>40.300000000000004</v>
      </c>
      <c r="E34" s="1">
        <v>1134.4000000000001</v>
      </c>
      <c r="F34" s="1">
        <v>165</v>
      </c>
      <c r="G34" s="1">
        <v>195.10000000000002</v>
      </c>
      <c r="H34" s="1">
        <v>14.3</v>
      </c>
      <c r="I34" s="1">
        <v>378.90000000000003</v>
      </c>
      <c r="J34" s="1">
        <v>1061.7</v>
      </c>
    </row>
    <row r="35" spans="1:10" x14ac:dyDescent="0.35">
      <c r="A35" s="1">
        <v>2023</v>
      </c>
      <c r="B35" s="1">
        <v>214.20000000000002</v>
      </c>
      <c r="C35" s="1">
        <v>343</v>
      </c>
      <c r="D35" s="1">
        <v>37.9</v>
      </c>
      <c r="E35" s="1">
        <v>1115.7</v>
      </c>
      <c r="F35" s="1">
        <v>162.9</v>
      </c>
      <c r="G35" s="1">
        <v>196.9</v>
      </c>
      <c r="H35" s="1">
        <v>14.100000000000001</v>
      </c>
      <c r="I35" s="1">
        <v>382.90000000000003</v>
      </c>
      <c r="J35" s="1">
        <v>1087.4000000000001</v>
      </c>
    </row>
    <row r="36" spans="1:10" x14ac:dyDescent="0.35">
      <c r="A36" s="1">
        <v>2024</v>
      </c>
      <c r="B36" s="1">
        <v>193.10000000000002</v>
      </c>
      <c r="C36" s="1">
        <v>336.6</v>
      </c>
      <c r="D36" s="1">
        <v>36.4</v>
      </c>
      <c r="E36" s="1">
        <v>1097.3</v>
      </c>
      <c r="F36" s="1">
        <v>161.70000000000002</v>
      </c>
      <c r="G36" s="1">
        <v>198.70000000000002</v>
      </c>
      <c r="H36" s="1">
        <v>13.8</v>
      </c>
      <c r="I36" s="1">
        <v>384.20000000000005</v>
      </c>
      <c r="J36" s="1">
        <v>1111.8</v>
      </c>
    </row>
  </sheetData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EF3153-EAE4-4F4A-9B1A-E7F2A1B1D627}">
  <dimension ref="A1:F39"/>
  <sheetViews>
    <sheetView workbookViewId="0">
      <selection activeCell="I23" sqref="I23"/>
    </sheetView>
  </sheetViews>
  <sheetFormatPr defaultRowHeight="14.5" x14ac:dyDescent="0.35"/>
  <sheetData>
    <row r="1" spans="1:6" x14ac:dyDescent="0.35">
      <c r="A1" t="s">
        <v>316</v>
      </c>
      <c r="B1" t="s">
        <v>317</v>
      </c>
      <c r="C1" t="s">
        <v>318</v>
      </c>
      <c r="D1" t="s">
        <v>319</v>
      </c>
      <c r="E1" t="s">
        <v>320</v>
      </c>
      <c r="F1" t="s">
        <v>321</v>
      </c>
    </row>
    <row r="2" spans="1:6" x14ac:dyDescent="0.35">
      <c r="A2" t="s">
        <v>322</v>
      </c>
      <c r="B2" t="s">
        <v>227</v>
      </c>
      <c r="C2" t="s">
        <v>36</v>
      </c>
      <c r="D2" s="1">
        <v>159784568</v>
      </c>
      <c r="E2" s="1">
        <v>-5.5043277740478516</v>
      </c>
      <c r="F2" s="1">
        <v>1.6989946365356445</v>
      </c>
    </row>
    <row r="3" spans="1:6" x14ac:dyDescent="0.35">
      <c r="A3" t="s">
        <v>323</v>
      </c>
      <c r="B3" t="s">
        <v>235</v>
      </c>
      <c r="C3" t="s">
        <v>37</v>
      </c>
      <c r="D3" s="1">
        <v>10932783</v>
      </c>
      <c r="E3" s="1">
        <v>-1.8280208110809326</v>
      </c>
      <c r="F3" s="1">
        <v>9.7036361694335938E-2</v>
      </c>
    </row>
    <row r="4" spans="1:6" x14ac:dyDescent="0.35">
      <c r="A4" t="s">
        <v>324</v>
      </c>
      <c r="B4" t="s">
        <v>228</v>
      </c>
      <c r="C4" t="s">
        <v>36</v>
      </c>
      <c r="D4" s="1">
        <v>756121</v>
      </c>
      <c r="E4" s="1">
        <v>-16.663122177124023</v>
      </c>
      <c r="F4" s="1">
        <v>4.0436267852783203</v>
      </c>
    </row>
    <row r="5" spans="1:6" x14ac:dyDescent="0.35">
      <c r="A5" t="s">
        <v>325</v>
      </c>
      <c r="B5" t="s">
        <v>237</v>
      </c>
      <c r="C5" t="s">
        <v>37</v>
      </c>
      <c r="D5" s="1">
        <v>13030591</v>
      </c>
      <c r="E5" s="1">
        <v>-7.3010978698730469</v>
      </c>
      <c r="F5" s="1">
        <v>7.7959418296813965</v>
      </c>
    </row>
    <row r="6" spans="1:6" x14ac:dyDescent="0.35">
      <c r="A6" t="s">
        <v>326</v>
      </c>
      <c r="B6" t="s">
        <v>238</v>
      </c>
      <c r="C6" t="s">
        <v>37</v>
      </c>
      <c r="D6" s="1">
        <v>10322245</v>
      </c>
      <c r="E6" s="1">
        <v>-1.3151884078979492</v>
      </c>
      <c r="F6" s="1">
        <v>2.1809101104736328</v>
      </c>
    </row>
    <row r="7" spans="1:6" x14ac:dyDescent="0.35">
      <c r="A7" t="s">
        <v>327</v>
      </c>
      <c r="B7" t="s">
        <v>242</v>
      </c>
      <c r="C7" t="s">
        <v>37</v>
      </c>
      <c r="D7" s="1">
        <v>12317730</v>
      </c>
      <c r="E7" s="1">
        <v>-5.5443105697631836</v>
      </c>
      <c r="F7" s="1">
        <v>5.3598642349243164</v>
      </c>
    </row>
    <row r="8" spans="1:6" x14ac:dyDescent="0.35">
      <c r="A8" t="s">
        <v>328</v>
      </c>
      <c r="B8" t="s">
        <v>66</v>
      </c>
      <c r="C8" t="s">
        <v>303</v>
      </c>
      <c r="D8" s="1">
        <v>1354190000</v>
      </c>
      <c r="E8" s="1">
        <v>-9.3430814743041992</v>
      </c>
      <c r="F8" s="1">
        <v>7.1228861808776855</v>
      </c>
    </row>
    <row r="9" spans="1:6" x14ac:dyDescent="0.35">
      <c r="A9" t="s">
        <v>329</v>
      </c>
      <c r="B9" t="s">
        <v>244</v>
      </c>
      <c r="C9" t="s">
        <v>37</v>
      </c>
      <c r="D9" s="1">
        <v>71982730.400000215</v>
      </c>
      <c r="E9" s="1">
        <v>-3.5563528537750244</v>
      </c>
      <c r="F9" s="1">
        <v>9.7794532775878906</v>
      </c>
    </row>
    <row r="10" spans="1:6" x14ac:dyDescent="0.35">
      <c r="A10" t="s">
        <v>330</v>
      </c>
      <c r="B10" t="s">
        <v>250</v>
      </c>
      <c r="C10" t="s">
        <v>37</v>
      </c>
      <c r="D10" s="1">
        <v>103882561.5</v>
      </c>
      <c r="E10" s="1">
        <v>-4.5445442199707031</v>
      </c>
      <c r="F10" s="1">
        <v>2.2577404975891113</v>
      </c>
    </row>
    <row r="11" spans="1:6" x14ac:dyDescent="0.35">
      <c r="A11" t="s">
        <v>331</v>
      </c>
      <c r="B11" t="s">
        <v>252</v>
      </c>
      <c r="C11" t="s">
        <v>37</v>
      </c>
      <c r="D11" s="1">
        <v>2579268.679999995</v>
      </c>
      <c r="E11" s="1">
        <v>5.4569005966186523</v>
      </c>
      <c r="F11" s="1">
        <v>-6.3103437423706055E-2</v>
      </c>
    </row>
    <row r="12" spans="1:6" x14ac:dyDescent="0.35">
      <c r="A12" t="s">
        <v>332</v>
      </c>
      <c r="B12" t="s">
        <v>253</v>
      </c>
      <c r="C12" t="s">
        <v>37</v>
      </c>
      <c r="D12" s="1">
        <v>30055272.25</v>
      </c>
      <c r="E12" s="1">
        <v>-3.6654174327850342</v>
      </c>
      <c r="F12" s="1">
        <v>3.3510684967041016</v>
      </c>
    </row>
    <row r="13" spans="1:6" x14ac:dyDescent="0.35">
      <c r="A13" t="s">
        <v>333</v>
      </c>
      <c r="B13" t="s">
        <v>254</v>
      </c>
      <c r="C13" t="s">
        <v>37</v>
      </c>
      <c r="D13" s="1">
        <v>10788692</v>
      </c>
      <c r="E13" s="1">
        <v>-12.60092830657959</v>
      </c>
      <c r="F13" s="1">
        <v>5.0169110298156738</v>
      </c>
    </row>
    <row r="14" spans="1:6" x14ac:dyDescent="0.35">
      <c r="A14" t="s">
        <v>334</v>
      </c>
      <c r="B14" t="s">
        <v>255</v>
      </c>
      <c r="C14" t="s">
        <v>37</v>
      </c>
      <c r="D14" s="1">
        <v>2094354.75</v>
      </c>
      <c r="E14" s="1">
        <v>5.6087851524353027</v>
      </c>
      <c r="F14" s="1">
        <v>-2.3470818996429443</v>
      </c>
    </row>
    <row r="15" spans="1:6" x14ac:dyDescent="0.35">
      <c r="A15" t="s">
        <v>335</v>
      </c>
      <c r="B15" t="s">
        <v>135</v>
      </c>
      <c r="C15" t="s">
        <v>305</v>
      </c>
      <c r="D15" s="1">
        <v>756697</v>
      </c>
      <c r="E15" s="1">
        <v>-15.159135818481445</v>
      </c>
      <c r="F15" s="1">
        <v>13.595890998840332</v>
      </c>
    </row>
    <row r="16" spans="1:6" x14ac:dyDescent="0.35">
      <c r="A16" t="s">
        <v>336</v>
      </c>
      <c r="B16" t="s">
        <v>137</v>
      </c>
      <c r="C16" t="s">
        <v>305</v>
      </c>
      <c r="D16" s="1">
        <v>8450933</v>
      </c>
      <c r="E16" s="1">
        <v>-3.9501607418060303</v>
      </c>
      <c r="F16" s="1">
        <v>1.1285901069641113</v>
      </c>
    </row>
    <row r="17" spans="1:6" x14ac:dyDescent="0.35">
      <c r="A17" t="s">
        <v>337</v>
      </c>
      <c r="B17" t="s">
        <v>229</v>
      </c>
      <c r="C17" t="s">
        <v>36</v>
      </c>
      <c r="D17" s="1">
        <v>1266054203</v>
      </c>
      <c r="E17" s="1">
        <v>-4.0329337120056152</v>
      </c>
      <c r="F17" s="1">
        <v>2.1721959114074707</v>
      </c>
    </row>
    <row r="18" spans="1:6" x14ac:dyDescent="0.35">
      <c r="A18" t="s">
        <v>338</v>
      </c>
      <c r="B18" t="s">
        <v>68</v>
      </c>
      <c r="C18" t="s">
        <v>303</v>
      </c>
      <c r="D18" s="1">
        <v>244016173</v>
      </c>
      <c r="E18" s="1">
        <v>-4.3322086334228516</v>
      </c>
      <c r="F18" s="1">
        <v>3.065180778503418</v>
      </c>
    </row>
    <row r="19" spans="1:6" x14ac:dyDescent="0.35">
      <c r="A19" t="s">
        <v>339</v>
      </c>
      <c r="B19" t="s">
        <v>256</v>
      </c>
      <c r="C19" t="s">
        <v>37</v>
      </c>
      <c r="D19" s="1">
        <v>53005614</v>
      </c>
      <c r="E19" s="1">
        <v>-9.276270866394043E-2</v>
      </c>
      <c r="F19" s="1">
        <v>-0.91738700866699219</v>
      </c>
    </row>
    <row r="20" spans="1:6" x14ac:dyDescent="0.35">
      <c r="A20" t="s">
        <v>340</v>
      </c>
      <c r="B20" t="s">
        <v>71</v>
      </c>
      <c r="C20" t="s">
        <v>303</v>
      </c>
      <c r="D20" s="1">
        <v>6063085.9900000021</v>
      </c>
      <c r="E20" s="1">
        <v>-1.2739896774291992</v>
      </c>
      <c r="F20" s="1">
        <v>0.50159692764282227</v>
      </c>
    </row>
    <row r="21" spans="1:6" x14ac:dyDescent="0.35">
      <c r="A21" t="s">
        <v>341</v>
      </c>
      <c r="B21" t="s">
        <v>258</v>
      </c>
      <c r="C21" t="s">
        <v>37</v>
      </c>
      <c r="D21" s="1">
        <v>4706097</v>
      </c>
      <c r="E21" s="1">
        <v>3.2016158103942871</v>
      </c>
      <c r="F21" s="1">
        <v>0.42409896850585938</v>
      </c>
    </row>
    <row r="22" spans="1:6" x14ac:dyDescent="0.35">
      <c r="A22" t="s">
        <v>342</v>
      </c>
      <c r="B22" t="s">
        <v>259</v>
      </c>
      <c r="C22" t="s">
        <v>37</v>
      </c>
      <c r="D22" s="1">
        <v>23420178.090000011</v>
      </c>
      <c r="E22" s="1">
        <v>1.1013507843017578</v>
      </c>
      <c r="F22" s="1">
        <v>-2.2805988788604736</v>
      </c>
    </row>
    <row r="23" spans="1:6" x14ac:dyDescent="0.35">
      <c r="A23" t="s">
        <v>343</v>
      </c>
      <c r="B23" t="s">
        <v>260</v>
      </c>
      <c r="C23" t="s">
        <v>37</v>
      </c>
      <c r="D23" s="1">
        <v>19025351.439999972</v>
      </c>
      <c r="E23" s="1">
        <v>0.11425018310546875</v>
      </c>
      <c r="F23" s="1">
        <v>-0.37062764167785645</v>
      </c>
    </row>
    <row r="24" spans="1:6" x14ac:dyDescent="0.35">
      <c r="A24" t="s">
        <v>344</v>
      </c>
      <c r="B24" t="s">
        <v>261</v>
      </c>
      <c r="C24" t="s">
        <v>37</v>
      </c>
      <c r="D24" s="1">
        <v>15474560.94000005</v>
      </c>
      <c r="E24" s="1">
        <v>-0.84106922149658203</v>
      </c>
      <c r="F24" s="1">
        <v>-1.4848411083221436</v>
      </c>
    </row>
    <row r="25" spans="1:6" x14ac:dyDescent="0.35">
      <c r="A25" t="s">
        <v>345</v>
      </c>
      <c r="B25" t="s">
        <v>262</v>
      </c>
      <c r="C25" t="s">
        <v>37</v>
      </c>
      <c r="D25" s="1">
        <v>4452701.9999999898</v>
      </c>
      <c r="E25" s="1">
        <v>-7.0166769027709961</v>
      </c>
      <c r="F25" s="1">
        <v>1.3293147087097168</v>
      </c>
    </row>
    <row r="26" spans="1:6" x14ac:dyDescent="0.35">
      <c r="A26" t="s">
        <v>346</v>
      </c>
      <c r="B26" t="s">
        <v>264</v>
      </c>
      <c r="C26" t="s">
        <v>37</v>
      </c>
      <c r="D26" s="1">
        <v>31106827.480000064</v>
      </c>
      <c r="E26" s="1">
        <v>-0.43814778327941895</v>
      </c>
      <c r="F26" s="1">
        <v>1.1803984642028809</v>
      </c>
    </row>
    <row r="27" spans="1:6" x14ac:dyDescent="0.35">
      <c r="A27" t="s">
        <v>347</v>
      </c>
      <c r="B27" t="s">
        <v>231</v>
      </c>
      <c r="C27" t="s">
        <v>36</v>
      </c>
      <c r="D27" s="1">
        <v>25763172.25</v>
      </c>
      <c r="E27" s="1">
        <v>-3.966057300567627</v>
      </c>
      <c r="F27" s="1">
        <v>4.9326300621032715</v>
      </c>
    </row>
    <row r="28" spans="1:6" x14ac:dyDescent="0.35">
      <c r="A28" t="s">
        <v>348</v>
      </c>
      <c r="B28" t="s">
        <v>266</v>
      </c>
      <c r="C28" t="s">
        <v>37</v>
      </c>
      <c r="D28" s="1">
        <v>19372014</v>
      </c>
      <c r="E28" s="1">
        <v>-4.0084004402160645</v>
      </c>
      <c r="F28" s="1">
        <v>3.2609939575195313</v>
      </c>
    </row>
    <row r="29" spans="1:6" x14ac:dyDescent="0.35">
      <c r="A29" t="s">
        <v>349</v>
      </c>
      <c r="B29" t="s">
        <v>267</v>
      </c>
      <c r="C29" t="s">
        <v>37</v>
      </c>
      <c r="D29" s="1">
        <v>186331358</v>
      </c>
      <c r="E29" s="1">
        <v>-1.5546441078186035</v>
      </c>
      <c r="F29" s="1">
        <v>0.99450349807739258</v>
      </c>
    </row>
    <row r="30" spans="1:6" x14ac:dyDescent="0.35">
      <c r="A30" t="s">
        <v>350</v>
      </c>
      <c r="B30" t="s">
        <v>232</v>
      </c>
      <c r="C30" t="s">
        <v>36</v>
      </c>
      <c r="D30" s="1">
        <v>221512379.5</v>
      </c>
      <c r="E30" s="1">
        <v>-10.621749877929688</v>
      </c>
      <c r="F30" s="1">
        <v>2.8408050537109375</v>
      </c>
    </row>
    <row r="31" spans="1:6" x14ac:dyDescent="0.35">
      <c r="A31" t="s">
        <v>351</v>
      </c>
      <c r="B31" t="s">
        <v>268</v>
      </c>
      <c r="C31" t="s">
        <v>37</v>
      </c>
      <c r="D31" s="1">
        <v>12161467.799999995</v>
      </c>
      <c r="E31" s="1">
        <v>-2.2261261940002441</v>
      </c>
      <c r="F31" s="1">
        <v>2.3397088050842285</v>
      </c>
    </row>
    <row r="32" spans="1:6" x14ac:dyDescent="0.35">
      <c r="A32" t="s">
        <v>352</v>
      </c>
      <c r="B32" t="s">
        <v>271</v>
      </c>
      <c r="C32" t="s">
        <v>37</v>
      </c>
      <c r="D32" s="1">
        <v>7861281</v>
      </c>
      <c r="E32" s="1">
        <v>-5.637061595916748</v>
      </c>
      <c r="F32" s="1">
        <v>3.1260251998901367</v>
      </c>
    </row>
    <row r="33" spans="1:6" x14ac:dyDescent="0.35">
      <c r="A33" t="s">
        <v>353</v>
      </c>
      <c r="B33" t="s">
        <v>233</v>
      </c>
      <c r="C33" t="s">
        <v>36</v>
      </c>
      <c r="D33" s="1">
        <v>21803000</v>
      </c>
      <c r="E33" s="1">
        <v>-13.379210472106934</v>
      </c>
      <c r="F33" s="1">
        <v>2.7478933334350586</v>
      </c>
    </row>
    <row r="34" spans="1:6" x14ac:dyDescent="0.35">
      <c r="A34" t="s">
        <v>354</v>
      </c>
      <c r="B34" t="s">
        <v>277</v>
      </c>
      <c r="C34" t="s">
        <v>37</v>
      </c>
      <c r="D34" s="1">
        <v>57944570.120000131</v>
      </c>
      <c r="E34" s="1">
        <v>-3.4946203231811523</v>
      </c>
      <c r="F34" s="1">
        <v>4.8848628997802734</v>
      </c>
    </row>
    <row r="35" spans="1:6" x14ac:dyDescent="0.35">
      <c r="A35" t="s">
        <v>355</v>
      </c>
      <c r="B35" t="s">
        <v>85</v>
      </c>
      <c r="C35" t="s">
        <v>303</v>
      </c>
      <c r="D35" s="1">
        <v>1184830</v>
      </c>
      <c r="E35" s="1">
        <v>-3.8847506046295166</v>
      </c>
      <c r="F35" s="1">
        <v>0.57141780853271484</v>
      </c>
    </row>
    <row r="36" spans="1:6" x14ac:dyDescent="0.35">
      <c r="A36" t="s">
        <v>356</v>
      </c>
      <c r="B36" t="s">
        <v>278</v>
      </c>
      <c r="C36" t="s">
        <v>37</v>
      </c>
      <c r="D36" s="1">
        <v>7473229</v>
      </c>
      <c r="E36" s="1">
        <v>-1.1999368667602539</v>
      </c>
      <c r="F36" s="1">
        <v>0.80502033233642578</v>
      </c>
    </row>
    <row r="37" spans="1:6" x14ac:dyDescent="0.35">
      <c r="A37" t="s">
        <v>357</v>
      </c>
      <c r="B37" t="s">
        <v>279</v>
      </c>
      <c r="C37" t="s">
        <v>37</v>
      </c>
      <c r="D37" s="1">
        <v>43880619.840000145</v>
      </c>
      <c r="E37" s="1">
        <v>-2.5685250759124756</v>
      </c>
      <c r="F37" s="1">
        <v>2.063298225402832</v>
      </c>
    </row>
    <row r="38" spans="1:6" x14ac:dyDescent="0.35">
      <c r="A38" t="s">
        <v>358</v>
      </c>
      <c r="B38" t="s">
        <v>359</v>
      </c>
      <c r="C38" t="s">
        <v>303</v>
      </c>
      <c r="D38" s="1">
        <v>98186856</v>
      </c>
      <c r="E38" s="1">
        <v>-8.6933374404907227</v>
      </c>
      <c r="F38" s="1">
        <v>3.3317923545837402</v>
      </c>
    </row>
    <row r="39" spans="1:6" x14ac:dyDescent="0.35">
      <c r="A39" t="s">
        <v>360</v>
      </c>
      <c r="B39" t="s">
        <v>280</v>
      </c>
      <c r="C39" t="s">
        <v>37</v>
      </c>
      <c r="D39" s="1">
        <v>20017675</v>
      </c>
      <c r="E39" s="1">
        <v>-6.7532062530517578E-3</v>
      </c>
      <c r="F39" s="1">
        <v>-0.48679709434509277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075867-5BC3-461D-90F6-E4E9B62064CF}">
  <dimension ref="A1:G34"/>
  <sheetViews>
    <sheetView workbookViewId="0">
      <selection activeCell="K18" sqref="K18"/>
    </sheetView>
  </sheetViews>
  <sheetFormatPr defaultRowHeight="14.5" x14ac:dyDescent="0.35"/>
  <sheetData>
    <row r="1" spans="1:7" x14ac:dyDescent="0.35">
      <c r="A1" t="s">
        <v>361</v>
      </c>
      <c r="B1" t="s">
        <v>51</v>
      </c>
      <c r="C1" t="s">
        <v>318</v>
      </c>
      <c r="D1" t="s">
        <v>362</v>
      </c>
      <c r="E1" t="s">
        <v>363</v>
      </c>
      <c r="F1" t="s">
        <v>364</v>
      </c>
      <c r="G1" t="s">
        <v>365</v>
      </c>
    </row>
    <row r="2" spans="1:7" x14ac:dyDescent="0.35">
      <c r="A2" t="s">
        <v>366</v>
      </c>
      <c r="B2" s="1">
        <v>1990</v>
      </c>
      <c r="C2" t="s">
        <v>39</v>
      </c>
      <c r="D2" s="7">
        <v>37.870230405631595</v>
      </c>
      <c r="E2" s="7">
        <v>56.606254470110187</v>
      </c>
      <c r="F2" s="7">
        <v>69.238256528131856</v>
      </c>
      <c r="G2" s="1">
        <v>46.328151045710307</v>
      </c>
    </row>
    <row r="3" spans="1:7" x14ac:dyDescent="0.35">
      <c r="A3" t="s">
        <v>366</v>
      </c>
      <c r="B3" s="1">
        <v>1991</v>
      </c>
      <c r="C3" t="s">
        <v>39</v>
      </c>
      <c r="D3" s="7">
        <v>37.365230479687789</v>
      </c>
      <c r="E3" s="7">
        <v>56.54511616031678</v>
      </c>
      <c r="F3" s="7">
        <v>69.589473972295934</v>
      </c>
      <c r="G3" s="1">
        <v>45.915397043456245</v>
      </c>
    </row>
    <row r="4" spans="1:7" x14ac:dyDescent="0.35">
      <c r="A4" t="s">
        <v>366</v>
      </c>
      <c r="B4" s="1">
        <v>1992</v>
      </c>
      <c r="C4" t="s">
        <v>39</v>
      </c>
      <c r="D4" s="7">
        <v>36.623979880040594</v>
      </c>
      <c r="E4" s="7">
        <v>56.229820908025751</v>
      </c>
      <c r="F4" s="7">
        <v>69.99194932622008</v>
      </c>
      <c r="G4" s="1">
        <v>45.383626767680063</v>
      </c>
    </row>
    <row r="5" spans="1:7" x14ac:dyDescent="0.35">
      <c r="A5" t="s">
        <v>366</v>
      </c>
      <c r="B5" s="1">
        <v>1993</v>
      </c>
      <c r="C5" t="s">
        <v>39</v>
      </c>
      <c r="D5" s="7">
        <v>36.142628737112886</v>
      </c>
      <c r="E5" s="7">
        <v>56.090977589207093</v>
      </c>
      <c r="F5" s="7">
        <v>70.544220649021383</v>
      </c>
      <c r="G5" s="1">
        <v>45.086471987926018</v>
      </c>
    </row>
    <row r="6" spans="1:7" x14ac:dyDescent="0.35">
      <c r="A6" t="s">
        <v>366</v>
      </c>
      <c r="B6" s="1">
        <v>1994</v>
      </c>
      <c r="C6" t="s">
        <v>39</v>
      </c>
      <c r="D6" s="7">
        <v>34.182419932134586</v>
      </c>
      <c r="E6" s="7">
        <v>55.317661850580521</v>
      </c>
      <c r="F6" s="7">
        <v>70.562828952979146</v>
      </c>
      <c r="G6" s="1">
        <v>43.428708776559269</v>
      </c>
    </row>
    <row r="7" spans="1:7" x14ac:dyDescent="0.35">
      <c r="A7" t="s">
        <v>366</v>
      </c>
      <c r="B7" s="1">
        <v>1995</v>
      </c>
      <c r="C7" t="s">
        <v>39</v>
      </c>
      <c r="D7" s="7">
        <v>32.508303644866118</v>
      </c>
      <c r="E7" s="7">
        <v>54.210974081950248</v>
      </c>
      <c r="F7" s="7">
        <v>69.894002169112952</v>
      </c>
      <c r="G7" s="1">
        <v>42.070749565103561</v>
      </c>
    </row>
    <row r="8" spans="1:7" x14ac:dyDescent="0.35">
      <c r="A8" t="s">
        <v>366</v>
      </c>
      <c r="B8" s="1">
        <v>1996</v>
      </c>
      <c r="C8" t="s">
        <v>39</v>
      </c>
      <c r="D8" s="7">
        <v>31.011243993667957</v>
      </c>
      <c r="E8" s="7">
        <v>53.259489891248869</v>
      </c>
      <c r="F8" s="7">
        <v>69.885414639703427</v>
      </c>
      <c r="G8" s="1">
        <v>41.308615797600424</v>
      </c>
    </row>
    <row r="9" spans="1:7" x14ac:dyDescent="0.35">
      <c r="A9" t="s">
        <v>366</v>
      </c>
      <c r="B9" s="1">
        <v>1997</v>
      </c>
      <c r="C9" t="s">
        <v>39</v>
      </c>
      <c r="D9" s="7">
        <v>30.784607074295973</v>
      </c>
      <c r="E9" s="7">
        <v>52.665939628380073</v>
      </c>
      <c r="F9" s="7">
        <v>69.43025366493589</v>
      </c>
      <c r="G9" s="1">
        <v>41.049106123914022</v>
      </c>
    </row>
    <row r="10" spans="1:7" x14ac:dyDescent="0.35">
      <c r="A10" t="s">
        <v>366</v>
      </c>
      <c r="B10" s="1">
        <v>1998</v>
      </c>
      <c r="C10" t="s">
        <v>39</v>
      </c>
      <c r="D10" s="7">
        <v>31.131927925116671</v>
      </c>
      <c r="E10" s="7">
        <v>52.585803635154626</v>
      </c>
      <c r="F10" s="7">
        <v>69.307662507240536</v>
      </c>
      <c r="G10" s="1">
        <v>41.376314446712811</v>
      </c>
    </row>
    <row r="11" spans="1:7" x14ac:dyDescent="0.35">
      <c r="A11" t="s">
        <v>366</v>
      </c>
      <c r="B11" s="1">
        <v>1999</v>
      </c>
      <c r="C11" t="s">
        <v>39</v>
      </c>
      <c r="D11" s="7">
        <v>30.217879693344951</v>
      </c>
      <c r="E11" s="7">
        <v>52.402738985666865</v>
      </c>
      <c r="F11" s="7">
        <v>69.824579720105007</v>
      </c>
      <c r="G11" s="1">
        <v>40.726508762909894</v>
      </c>
    </row>
    <row r="12" spans="1:7" x14ac:dyDescent="0.35">
      <c r="A12" t="s">
        <v>366</v>
      </c>
      <c r="B12" s="1">
        <v>2000</v>
      </c>
      <c r="C12" t="s">
        <v>39</v>
      </c>
      <c r="D12" s="7">
        <v>29.288140388019208</v>
      </c>
      <c r="E12" s="7">
        <v>51.224458644048141</v>
      </c>
      <c r="F12" s="7">
        <v>68.98893872088243</v>
      </c>
      <c r="G12" s="1">
        <v>40.188992059650211</v>
      </c>
    </row>
    <row r="13" spans="1:7" x14ac:dyDescent="0.35">
      <c r="A13" t="s">
        <v>366</v>
      </c>
      <c r="B13" s="1">
        <v>2001</v>
      </c>
      <c r="C13" t="s">
        <v>39</v>
      </c>
      <c r="D13" s="7">
        <v>28.345945765332065</v>
      </c>
      <c r="E13" s="7">
        <v>50.235372524577734</v>
      </c>
      <c r="F13" s="7">
        <v>68.34786547445529</v>
      </c>
      <c r="G13" s="1">
        <v>39.660759267501348</v>
      </c>
    </row>
    <row r="14" spans="1:7" x14ac:dyDescent="0.35">
      <c r="A14" t="s">
        <v>366</v>
      </c>
      <c r="B14" s="1">
        <v>2002</v>
      </c>
      <c r="C14" t="s">
        <v>39</v>
      </c>
      <c r="D14" s="7">
        <v>26.83455724296358</v>
      </c>
      <c r="E14" s="7">
        <v>48.846430689117881</v>
      </c>
      <c r="F14" s="7">
        <v>67.524983434073178</v>
      </c>
      <c r="G14" s="1">
        <v>38.895201890279978</v>
      </c>
    </row>
    <row r="15" spans="1:7" x14ac:dyDescent="0.35">
      <c r="A15" t="s">
        <v>366</v>
      </c>
      <c r="B15" s="1">
        <v>2003</v>
      </c>
      <c r="C15" t="s">
        <v>39</v>
      </c>
      <c r="D15" s="7">
        <v>25.25717921524096</v>
      </c>
      <c r="E15" s="7">
        <v>47.512974339219852</v>
      </c>
      <c r="F15" s="7">
        <v>66.904006440779682</v>
      </c>
      <c r="G15" s="1">
        <v>38.069973643291533</v>
      </c>
    </row>
    <row r="16" spans="1:7" x14ac:dyDescent="0.35">
      <c r="A16" t="s">
        <v>366</v>
      </c>
      <c r="B16" s="1">
        <v>2004</v>
      </c>
      <c r="C16" t="s">
        <v>39</v>
      </c>
      <c r="D16" s="7">
        <v>23.345061432365977</v>
      </c>
      <c r="E16" s="7">
        <v>45.716828498226299</v>
      </c>
      <c r="F16" s="7">
        <v>65.540693173634608</v>
      </c>
      <c r="G16" s="1">
        <v>37.023356628043857</v>
      </c>
    </row>
    <row r="17" spans="1:7" x14ac:dyDescent="0.35">
      <c r="A17" t="s">
        <v>366</v>
      </c>
      <c r="B17" s="1">
        <v>2005</v>
      </c>
      <c r="C17" t="s">
        <v>39</v>
      </c>
      <c r="D17" s="7">
        <v>21.499578654680334</v>
      </c>
      <c r="E17" s="7">
        <v>43.886510918833508</v>
      </c>
      <c r="F17" s="7">
        <v>64.247697586641266</v>
      </c>
      <c r="G17" s="1">
        <v>36.089033811396703</v>
      </c>
    </row>
    <row r="18" spans="1:7" x14ac:dyDescent="0.35">
      <c r="A18" t="s">
        <v>366</v>
      </c>
      <c r="B18" s="1">
        <v>2006</v>
      </c>
      <c r="C18" t="s">
        <v>39</v>
      </c>
      <c r="D18" s="7">
        <v>20.507329015445393</v>
      </c>
      <c r="E18" s="7">
        <v>42.512576349643133</v>
      </c>
      <c r="F18" s="7">
        <v>62.919114098485387</v>
      </c>
      <c r="G18" s="1">
        <v>35.521946280003519</v>
      </c>
    </row>
    <row r="19" spans="1:7" x14ac:dyDescent="0.35">
      <c r="A19" t="s">
        <v>366</v>
      </c>
      <c r="B19" s="1">
        <v>2007</v>
      </c>
      <c r="C19" t="s">
        <v>39</v>
      </c>
      <c r="D19" s="7">
        <v>19.1949470757204</v>
      </c>
      <c r="E19" s="7">
        <v>40.879379884098526</v>
      </c>
      <c r="F19" s="7">
        <v>61.503470781361059</v>
      </c>
      <c r="G19" s="1">
        <v>34.826977314923639</v>
      </c>
    </row>
    <row r="20" spans="1:7" x14ac:dyDescent="0.35">
      <c r="A20" t="s">
        <v>366</v>
      </c>
      <c r="B20" s="1">
        <v>2008</v>
      </c>
      <c r="C20" t="s">
        <v>39</v>
      </c>
      <c r="D20" s="7">
        <v>18.301999610662488</v>
      </c>
      <c r="E20" s="7">
        <v>39.690536366180353</v>
      </c>
      <c r="F20" s="7">
        <v>60.378883765768457</v>
      </c>
      <c r="G20" s="1">
        <v>34.326447671280889</v>
      </c>
    </row>
    <row r="21" spans="1:7" x14ac:dyDescent="0.35">
      <c r="A21" t="s">
        <v>366</v>
      </c>
      <c r="B21" s="1">
        <v>2009</v>
      </c>
      <c r="C21" t="s">
        <v>39</v>
      </c>
      <c r="D21" s="7">
        <v>17.416820442306623</v>
      </c>
      <c r="E21" s="7">
        <v>38.436068371940962</v>
      </c>
      <c r="F21" s="7">
        <v>59.399927505460681</v>
      </c>
      <c r="G21" s="1">
        <v>33.73132513384833</v>
      </c>
    </row>
    <row r="22" spans="1:7" x14ac:dyDescent="0.35">
      <c r="A22" t="s">
        <v>366</v>
      </c>
      <c r="B22" s="1">
        <v>2010</v>
      </c>
      <c r="C22" t="s">
        <v>39</v>
      </c>
      <c r="D22" s="7">
        <v>15.677831022549324</v>
      </c>
      <c r="E22" s="7">
        <v>36.35889030689291</v>
      </c>
      <c r="F22" s="7">
        <v>57.773216957476883</v>
      </c>
      <c r="G22" s="1">
        <v>32.695178318037243</v>
      </c>
    </row>
    <row r="23" spans="1:7" x14ac:dyDescent="0.35">
      <c r="A23" t="s">
        <v>366</v>
      </c>
      <c r="B23" s="1">
        <v>2011</v>
      </c>
      <c r="C23" t="s">
        <v>39</v>
      </c>
      <c r="D23" s="7">
        <v>13.897981564238099</v>
      </c>
      <c r="E23" s="7">
        <v>34.075695369544299</v>
      </c>
      <c r="F23" s="7">
        <v>56.303757849345772</v>
      </c>
      <c r="G23" s="1">
        <v>31.605405906792338</v>
      </c>
    </row>
    <row r="24" spans="1:7" x14ac:dyDescent="0.35">
      <c r="A24" t="s">
        <v>366</v>
      </c>
      <c r="B24" s="1">
        <v>2012</v>
      </c>
      <c r="C24" t="s">
        <v>39</v>
      </c>
      <c r="D24" s="7">
        <v>12.926970375381311</v>
      </c>
      <c r="E24" s="7">
        <v>32.577816489935771</v>
      </c>
      <c r="F24" s="7">
        <v>54.975580110286749</v>
      </c>
      <c r="G24" s="1">
        <v>31.063161612254799</v>
      </c>
    </row>
    <row r="25" spans="1:7" x14ac:dyDescent="0.35">
      <c r="A25" t="s">
        <v>366</v>
      </c>
      <c r="B25" s="1">
        <v>2013</v>
      </c>
      <c r="C25" t="s">
        <v>39</v>
      </c>
      <c r="D25" s="7">
        <v>11.522180738965941</v>
      </c>
      <c r="E25" s="7">
        <v>30.535773130407641</v>
      </c>
      <c r="F25" s="7">
        <v>53.242315368989757</v>
      </c>
      <c r="G25" s="1">
        <v>29.991172657504155</v>
      </c>
    </row>
    <row r="26" spans="1:7" x14ac:dyDescent="0.35">
      <c r="A26" t="s">
        <v>366</v>
      </c>
      <c r="B26" s="1">
        <v>2014</v>
      </c>
      <c r="C26" t="s">
        <v>39</v>
      </c>
      <c r="D26" s="7">
        <v>11.001393152300844</v>
      </c>
      <c r="E26" s="7">
        <v>29.678939885029216</v>
      </c>
      <c r="F26" s="7">
        <v>52.08220123347089</v>
      </c>
      <c r="G26" s="1">
        <v>29.544458408543317</v>
      </c>
    </row>
    <row r="27" spans="1:7" x14ac:dyDescent="0.35">
      <c r="A27" t="s">
        <v>366</v>
      </c>
      <c r="B27" s="1">
        <v>2015</v>
      </c>
      <c r="C27" t="s">
        <v>39</v>
      </c>
      <c r="D27" s="7">
        <v>10.513922460477614</v>
      </c>
      <c r="E27" s="7">
        <v>28.682795470002564</v>
      </c>
      <c r="F27" s="7">
        <v>50.992787683938715</v>
      </c>
      <c r="G27" s="1">
        <v>29.066733951686711</v>
      </c>
    </row>
    <row r="28" spans="1:7" x14ac:dyDescent="0.35">
      <c r="A28" t="s">
        <v>366</v>
      </c>
      <c r="B28" s="1">
        <v>2016</v>
      </c>
      <c r="C28" t="s">
        <v>39</v>
      </c>
      <c r="D28" s="7">
        <v>10.20988687774679</v>
      </c>
      <c r="E28" s="7">
        <v>27.888719263300938</v>
      </c>
      <c r="F28" s="7">
        <v>50.049208910116313</v>
      </c>
      <c r="G28" s="1">
        <v>28.87180961201086</v>
      </c>
    </row>
    <row r="29" spans="1:7" x14ac:dyDescent="0.35">
      <c r="A29" t="s">
        <v>366</v>
      </c>
      <c r="B29" s="1">
        <v>2017</v>
      </c>
      <c r="C29" t="s">
        <v>39</v>
      </c>
      <c r="D29" s="7">
        <v>9.3510739258270199</v>
      </c>
      <c r="E29" s="7">
        <v>26.473974068793112</v>
      </c>
      <c r="F29" s="7">
        <v>48.821036902999673</v>
      </c>
      <c r="G29" s="1">
        <v>28.303401203107853</v>
      </c>
    </row>
    <row r="30" spans="1:7" x14ac:dyDescent="0.35">
      <c r="A30" t="s">
        <v>366</v>
      </c>
      <c r="B30" s="1">
        <v>2018</v>
      </c>
      <c r="C30" t="s">
        <v>39</v>
      </c>
      <c r="D30" s="7">
        <v>8.7085715788040634</v>
      </c>
      <c r="E30" s="7">
        <v>24.582753929510318</v>
      </c>
      <c r="F30" s="7">
        <v>47.419389956831509</v>
      </c>
      <c r="G30" s="1">
        <v>27.570391980271751</v>
      </c>
    </row>
    <row r="31" spans="1:7" x14ac:dyDescent="0.35">
      <c r="A31" t="s">
        <v>366</v>
      </c>
      <c r="B31" s="1">
        <v>2019</v>
      </c>
      <c r="C31" t="s">
        <v>39</v>
      </c>
      <c r="D31" s="7">
        <v>8.83045057455824</v>
      </c>
      <c r="E31" s="7">
        <v>23.213950418323829</v>
      </c>
      <c r="F31" s="7">
        <v>46.326209775493318</v>
      </c>
      <c r="G31" s="1">
        <v>27.476730315827947</v>
      </c>
    </row>
    <row r="32" spans="1:7" x14ac:dyDescent="0.35">
      <c r="A32" t="s">
        <v>366</v>
      </c>
      <c r="B32" s="1">
        <v>2020</v>
      </c>
      <c r="C32" t="s">
        <v>39</v>
      </c>
      <c r="D32" s="7">
        <v>9.6813957315058552</v>
      </c>
      <c r="E32" s="7">
        <v>24.008580203968187</v>
      </c>
      <c r="F32" s="7">
        <v>47.208789659549517</v>
      </c>
      <c r="G32" s="1">
        <v>27.546262830687379</v>
      </c>
    </row>
    <row r="33" spans="1:7" x14ac:dyDescent="0.35">
      <c r="A33" t="s">
        <v>366</v>
      </c>
      <c r="B33" s="1">
        <v>2021</v>
      </c>
      <c r="C33" t="s">
        <v>39</v>
      </c>
      <c r="D33" s="7">
        <v>9.4528077906736083</v>
      </c>
      <c r="E33" s="7">
        <v>23.390461890079461</v>
      </c>
      <c r="F33" s="7">
        <v>45.66620013416879</v>
      </c>
      <c r="G33" s="1">
        <v>27.007434864012907</v>
      </c>
    </row>
    <row r="34" spans="1:7" x14ac:dyDescent="0.35">
      <c r="A34" t="s">
        <v>366</v>
      </c>
      <c r="B34" s="1">
        <v>2022</v>
      </c>
      <c r="C34" t="s">
        <v>39</v>
      </c>
      <c r="D34" s="7">
        <v>8.9648030181788574</v>
      </c>
      <c r="E34" s="7">
        <v>22.419685389394971</v>
      </c>
      <c r="F34" s="7">
        <v>44.948876419513766</v>
      </c>
      <c r="G34" s="1">
        <v>26.694600386354534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70CEC3-7EF4-4B9A-A26B-3CA277DAF203}">
  <dimension ref="A1:H5"/>
  <sheetViews>
    <sheetView workbookViewId="0">
      <selection activeCell="A16" sqref="A16"/>
    </sheetView>
  </sheetViews>
  <sheetFormatPr defaultRowHeight="14.5" x14ac:dyDescent="0.35"/>
  <sheetData>
    <row r="1" spans="1:8" x14ac:dyDescent="0.35">
      <c r="A1" t="s">
        <v>29</v>
      </c>
      <c r="B1" t="s">
        <v>30</v>
      </c>
      <c r="C1" t="s">
        <v>33</v>
      </c>
      <c r="D1" t="s">
        <v>34</v>
      </c>
      <c r="E1" t="s">
        <v>35</v>
      </c>
      <c r="F1" t="s">
        <v>38</v>
      </c>
      <c r="G1" t="s">
        <v>36</v>
      </c>
      <c r="H1" t="s">
        <v>37</v>
      </c>
    </row>
    <row r="2" spans="1:8" x14ac:dyDescent="0.35">
      <c r="A2" t="s">
        <v>367</v>
      </c>
      <c r="B2" s="1">
        <v>2.8456532955169678</v>
      </c>
      <c r="C2" s="1">
        <v>0.33970761299133301</v>
      </c>
      <c r="D2" s="1">
        <v>3.17244553565979</v>
      </c>
      <c r="E2" s="1">
        <v>3.6653506755828857</v>
      </c>
      <c r="F2" s="1">
        <v>0.99996656179428101</v>
      </c>
      <c r="G2" s="1">
        <v>26.125127792358398</v>
      </c>
      <c r="H2" s="1">
        <v>62.85174560546875</v>
      </c>
    </row>
    <row r="3" spans="1:8" x14ac:dyDescent="0.35">
      <c r="A3" t="s">
        <v>368</v>
      </c>
      <c r="B3" s="1">
        <v>6.4650678634643555</v>
      </c>
      <c r="C3" s="1">
        <v>0.4796193540096283</v>
      </c>
      <c r="D3" s="1">
        <v>3.2645745277404785</v>
      </c>
      <c r="E3" s="1">
        <v>3.8944284915924072</v>
      </c>
      <c r="F3" s="1">
        <v>0.52181792259216309</v>
      </c>
      <c r="G3" s="1">
        <v>41.766597747802734</v>
      </c>
      <c r="H3" s="1">
        <v>43.607891082763672</v>
      </c>
    </row>
    <row r="4" spans="1:8" x14ac:dyDescent="0.35">
      <c r="A4" t="s">
        <v>369</v>
      </c>
      <c r="B4" s="1">
        <v>16.346757888793945</v>
      </c>
      <c r="C4" s="1">
        <v>1.1268515586853027</v>
      </c>
      <c r="D4" s="1">
        <v>4.6168608665466309</v>
      </c>
      <c r="E4" s="1">
        <v>5.4584155082702637</v>
      </c>
      <c r="F4" s="1">
        <v>0.39994364976882935</v>
      </c>
      <c r="G4" s="1">
        <v>42.343551635742188</v>
      </c>
      <c r="H4" s="1">
        <v>29.707614898681641</v>
      </c>
    </row>
    <row r="5" spans="1:8" x14ac:dyDescent="0.35">
      <c r="A5" t="s">
        <v>370</v>
      </c>
      <c r="B5" s="1">
        <v>20.715394973754883</v>
      </c>
      <c r="C5" s="1">
        <v>3.597334623336792</v>
      </c>
      <c r="D5" s="1">
        <v>7.9648079872131348</v>
      </c>
      <c r="E5" s="1">
        <v>4.6665501594543457</v>
      </c>
      <c r="F5" s="1">
        <v>7.8316717147827148</v>
      </c>
      <c r="G5" s="1">
        <v>27.996465682983398</v>
      </c>
      <c r="H5" s="1">
        <v>27.227781295776367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FC75BE-DA04-4FE6-9045-8ED69B8CD2D1}">
  <dimension ref="A1:O105"/>
  <sheetViews>
    <sheetView workbookViewId="0">
      <selection activeCell="R35" sqref="R35"/>
    </sheetView>
  </sheetViews>
  <sheetFormatPr defaultRowHeight="14.5" x14ac:dyDescent="0.35"/>
  <sheetData>
    <row r="1" spans="1:15" x14ac:dyDescent="0.35">
      <c r="A1" t="s">
        <v>0</v>
      </c>
      <c r="B1" t="s">
        <v>24</v>
      </c>
      <c r="C1" t="s">
        <v>25</v>
      </c>
      <c r="D1" t="s">
        <v>26</v>
      </c>
      <c r="E1" t="s">
        <v>23</v>
      </c>
    </row>
    <row r="2" spans="1:15" x14ac:dyDescent="0.35">
      <c r="A2" s="1">
        <v>1990</v>
      </c>
      <c r="B2" s="1">
        <v>0</v>
      </c>
      <c r="C2" s="1">
        <v>0</v>
      </c>
      <c r="D2" s="1">
        <v>0</v>
      </c>
      <c r="E2" s="1">
        <v>0</v>
      </c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x14ac:dyDescent="0.35">
      <c r="A3" s="1">
        <v>1990</v>
      </c>
      <c r="B3" s="1">
        <v>0</v>
      </c>
      <c r="C3" s="1">
        <v>0</v>
      </c>
      <c r="D3" s="1">
        <v>0</v>
      </c>
      <c r="E3" s="1">
        <v>0</v>
      </c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x14ac:dyDescent="0.35">
      <c r="A4" s="1">
        <v>1990</v>
      </c>
      <c r="B4" s="1">
        <v>2.9737106524407864E-3</v>
      </c>
      <c r="C4" s="1">
        <v>6.5804114565253258E-3</v>
      </c>
      <c r="D4" s="1">
        <v>7.9481620341539383E-3</v>
      </c>
      <c r="E4" s="1">
        <v>8.3354860544204712E-3</v>
      </c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x14ac:dyDescent="0.35">
      <c r="A5" s="1">
        <v>1990</v>
      </c>
      <c r="B5" s="1">
        <v>1.0039069689810276E-2</v>
      </c>
      <c r="C5" s="1">
        <v>2.9412738978862762E-2</v>
      </c>
      <c r="D5" s="1">
        <v>7.7307239174842834E-2</v>
      </c>
      <c r="E5" s="1">
        <v>7.7461034059524536E-2</v>
      </c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 x14ac:dyDescent="0.35">
      <c r="A6" s="1">
        <v>1990</v>
      </c>
      <c r="B6" s="1">
        <v>1.0440045036375523E-2</v>
      </c>
      <c r="C6" s="1">
        <v>6.3097774982452393E-2</v>
      </c>
      <c r="D6" s="1">
        <v>0.13612380623817444</v>
      </c>
      <c r="E6" s="1">
        <v>0.13627544045448303</v>
      </c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x14ac:dyDescent="0.35">
      <c r="A7" s="1">
        <v>1990</v>
      </c>
      <c r="B7" s="1">
        <v>7.9399533569812775E-3</v>
      </c>
      <c r="C7" s="1">
        <v>6.8098649382591248E-2</v>
      </c>
      <c r="D7" s="1">
        <v>0.1246316060423851</v>
      </c>
      <c r="E7" s="1">
        <v>0.12507659196853638</v>
      </c>
      <c r="F7" s="1"/>
      <c r="G7" s="1"/>
      <c r="H7" s="1"/>
      <c r="I7" s="1"/>
      <c r="J7" s="1"/>
      <c r="K7" s="1"/>
      <c r="L7" s="1"/>
      <c r="M7" s="1"/>
      <c r="N7" s="1"/>
      <c r="O7" s="1"/>
    </row>
    <row r="8" spans="1:15" x14ac:dyDescent="0.35">
      <c r="A8" s="1">
        <v>1990</v>
      </c>
      <c r="B8" s="1">
        <v>5.5675553157925606E-3</v>
      </c>
      <c r="C8" s="1">
        <v>5.5328235030174255E-2</v>
      </c>
      <c r="D8" s="1">
        <v>9.3588799238204956E-2</v>
      </c>
      <c r="E8" s="1">
        <v>9.3953832983970642E-2</v>
      </c>
      <c r="F8" s="1"/>
      <c r="G8" s="1"/>
      <c r="H8" s="1"/>
      <c r="I8" s="1"/>
      <c r="J8" s="1"/>
      <c r="K8" s="1"/>
      <c r="L8" s="1"/>
      <c r="M8" s="1"/>
      <c r="N8" s="1"/>
      <c r="O8" s="1"/>
    </row>
    <row r="9" spans="1:15" x14ac:dyDescent="0.35">
      <c r="A9" s="1">
        <v>1990</v>
      </c>
      <c r="B9" s="1">
        <v>3.9021971169859171E-3</v>
      </c>
      <c r="C9" s="1">
        <v>3.9888143539428711E-2</v>
      </c>
      <c r="D9" s="1">
        <v>6.6391304135322571E-2</v>
      </c>
      <c r="E9" s="1">
        <v>6.6814623773097992E-2</v>
      </c>
      <c r="F9" s="1"/>
      <c r="G9" s="1"/>
      <c r="H9" s="1"/>
      <c r="I9" s="1"/>
      <c r="J9" s="1"/>
      <c r="K9" s="1"/>
      <c r="L9" s="1"/>
      <c r="M9" s="1"/>
      <c r="N9" s="1"/>
      <c r="O9" s="1"/>
    </row>
    <row r="10" spans="1:15" x14ac:dyDescent="0.35">
      <c r="A10" s="1">
        <v>1990</v>
      </c>
      <c r="B10" s="1">
        <v>2.8295409865677357E-3</v>
      </c>
      <c r="C10" s="1">
        <v>2.7895938605070114E-2</v>
      </c>
      <c r="D10" s="1">
        <v>4.617685079574585E-2</v>
      </c>
      <c r="E10" s="1">
        <v>4.665953665971756E-2</v>
      </c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5" x14ac:dyDescent="0.35">
      <c r="A11" s="1">
        <v>1990</v>
      </c>
      <c r="B11" s="1">
        <v>2.1355850622057915E-3</v>
      </c>
      <c r="C11" s="1">
        <v>2.0326357334852219E-2</v>
      </c>
      <c r="D11" s="1">
        <v>3.4186415374279022E-2</v>
      </c>
      <c r="E11" s="1">
        <v>3.4640129655599594E-2</v>
      </c>
      <c r="F11" s="1"/>
      <c r="G11" s="1"/>
      <c r="H11" s="1"/>
      <c r="I11" s="1"/>
      <c r="J11" s="1"/>
      <c r="K11" s="1"/>
      <c r="L11" s="1"/>
      <c r="M11" s="1"/>
      <c r="N11" s="1"/>
      <c r="O11" s="1"/>
    </row>
    <row r="12" spans="1:15" x14ac:dyDescent="0.35">
      <c r="A12" s="1">
        <v>1990</v>
      </c>
      <c r="B12" s="1">
        <v>1.6468639951199293E-3</v>
      </c>
      <c r="C12" s="1">
        <v>1.5360631980001926E-2</v>
      </c>
      <c r="D12" s="1">
        <v>2.6130266487598419E-2</v>
      </c>
      <c r="E12" s="1">
        <v>2.6586219668388367E-2</v>
      </c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15" x14ac:dyDescent="0.35">
      <c r="A13" s="1">
        <v>1990</v>
      </c>
      <c r="B13" s="1">
        <v>1.2345437426120043E-3</v>
      </c>
      <c r="C13" s="1">
        <v>1.1792727746069431E-2</v>
      </c>
      <c r="D13" s="1">
        <v>2.0824914798140526E-2</v>
      </c>
      <c r="E13" s="1">
        <v>2.1561101078987122E-2</v>
      </c>
      <c r="F13" s="1"/>
      <c r="G13" s="1"/>
      <c r="H13" s="1"/>
      <c r="I13" s="1"/>
      <c r="J13" s="1"/>
      <c r="K13" s="1"/>
      <c r="L13" s="1"/>
      <c r="M13" s="1"/>
      <c r="N13" s="1"/>
      <c r="O13" s="1"/>
    </row>
    <row r="14" spans="1:15" x14ac:dyDescent="0.35">
      <c r="A14" s="1">
        <v>1990</v>
      </c>
      <c r="B14" s="1">
        <v>9.4472843920812011E-4</v>
      </c>
      <c r="C14" s="1">
        <v>9.4293365254998207E-3</v>
      </c>
      <c r="D14" s="1">
        <v>1.7197689041495323E-2</v>
      </c>
      <c r="E14" s="1">
        <v>1.7933297902345657E-2</v>
      </c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15" x14ac:dyDescent="0.35">
      <c r="A15" s="1">
        <v>1990</v>
      </c>
      <c r="B15" s="1">
        <v>7.7464018249884248E-4</v>
      </c>
      <c r="C15" s="1">
        <v>7.5807389803230762E-3</v>
      </c>
      <c r="D15" s="1">
        <v>1.4439505524933338E-2</v>
      </c>
      <c r="E15" s="1">
        <v>1.5438645146787167E-2</v>
      </c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 x14ac:dyDescent="0.35">
      <c r="A16" s="1">
        <v>1990</v>
      </c>
      <c r="B16" s="1">
        <v>6.0688034864142537E-4</v>
      </c>
      <c r="C16" s="1">
        <v>6.2430785037577152E-3</v>
      </c>
      <c r="D16" s="1">
        <v>1.2387494556605816E-2</v>
      </c>
      <c r="E16" s="1">
        <v>1.318028662353754E-2</v>
      </c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x14ac:dyDescent="0.35">
      <c r="A17" s="1">
        <v>1990</v>
      </c>
      <c r="B17" s="1">
        <v>5.1213096594437957E-4</v>
      </c>
      <c r="C17" s="1">
        <v>5.3625321015715599E-3</v>
      </c>
      <c r="D17" s="1">
        <v>1.0897645726799965E-2</v>
      </c>
      <c r="E17" s="1">
        <v>1.1850893497467041E-2</v>
      </c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x14ac:dyDescent="0.35">
      <c r="A18" s="1">
        <v>1990</v>
      </c>
      <c r="B18" s="1">
        <v>3.9741676300764084E-4</v>
      </c>
      <c r="C18" s="1">
        <v>4.3471637181937695E-3</v>
      </c>
      <c r="D18" s="1">
        <v>9.4909314066171646E-3</v>
      </c>
      <c r="E18" s="1">
        <v>1.037954818457365E-2</v>
      </c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x14ac:dyDescent="0.35">
      <c r="A19" s="1">
        <v>1990</v>
      </c>
      <c r="B19" s="1">
        <v>3.3787943539209664E-4</v>
      </c>
      <c r="C19" s="1">
        <v>3.6946588661521673E-3</v>
      </c>
      <c r="D19" s="1">
        <v>8.5340281948447227E-3</v>
      </c>
      <c r="E19" s="1">
        <v>9.6534602344036102E-3</v>
      </c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x14ac:dyDescent="0.35">
      <c r="A20" s="1">
        <v>1990</v>
      </c>
      <c r="B20" s="1">
        <v>2.9425526736304164E-4</v>
      </c>
      <c r="C20" s="1">
        <v>3.1934876460582018E-3</v>
      </c>
      <c r="D20" s="1">
        <v>7.374269887804985E-3</v>
      </c>
      <c r="E20" s="1">
        <v>8.5929594933986664E-3</v>
      </c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x14ac:dyDescent="0.35">
      <c r="A21" s="1">
        <v>1990</v>
      </c>
      <c r="B21" s="1">
        <v>2.3852258163969964E-4</v>
      </c>
      <c r="C21" s="1">
        <v>2.8374535031616688E-3</v>
      </c>
      <c r="D21" s="1">
        <v>6.7560230381786823E-3</v>
      </c>
      <c r="E21" s="1">
        <v>8.0204550176858902E-3</v>
      </c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x14ac:dyDescent="0.35">
      <c r="A22" s="1">
        <v>1990</v>
      </c>
      <c r="B22" s="1">
        <v>2.0116199448239058E-4</v>
      </c>
      <c r="C22" s="1">
        <v>2.3921774700284004E-3</v>
      </c>
      <c r="D22" s="1">
        <v>6.1382520943880081E-3</v>
      </c>
      <c r="E22" s="1">
        <v>7.4353227391839027E-3</v>
      </c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 x14ac:dyDescent="0.35">
      <c r="A23" s="1">
        <v>1990</v>
      </c>
      <c r="B23" s="1">
        <v>1.7027382273226976E-4</v>
      </c>
      <c r="C23" s="1">
        <v>2.0594547968357801E-3</v>
      </c>
      <c r="D23" s="1">
        <v>5.308348685503006E-3</v>
      </c>
      <c r="E23" s="1">
        <v>6.8235276266932487E-3</v>
      </c>
      <c r="F23" s="1"/>
      <c r="G23" s="1"/>
      <c r="H23" s="1"/>
      <c r="I23" s="1"/>
      <c r="J23" s="1"/>
      <c r="K23" s="1"/>
      <c r="L23" s="1"/>
      <c r="M23" s="1"/>
      <c r="N23" s="1"/>
      <c r="O23" s="1"/>
    </row>
    <row r="24" spans="1:15" x14ac:dyDescent="0.35">
      <c r="A24" s="1">
        <v>1990</v>
      </c>
      <c r="B24" s="1">
        <v>1.355124986730516E-4</v>
      </c>
      <c r="C24" s="1">
        <v>1.8129809759557247E-3</v>
      </c>
      <c r="D24" s="1">
        <v>4.8736925236880779E-3</v>
      </c>
      <c r="E24" s="1">
        <v>6.3912738114595413E-3</v>
      </c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15" x14ac:dyDescent="0.35">
      <c r="A25" s="1">
        <v>1990</v>
      </c>
      <c r="B25" s="1">
        <v>1.2792377674486488E-4</v>
      </c>
      <c r="C25" s="1">
        <v>1.5903899911791086E-3</v>
      </c>
      <c r="D25" s="1">
        <v>4.4611282646656036E-3</v>
      </c>
      <c r="E25" s="1">
        <v>6.0216882266104221E-3</v>
      </c>
      <c r="F25" s="1"/>
      <c r="G25" s="1"/>
      <c r="H25" s="1"/>
      <c r="I25" s="1"/>
      <c r="J25" s="1"/>
      <c r="K25" s="1"/>
      <c r="L25" s="1"/>
      <c r="M25" s="1"/>
      <c r="N25" s="1"/>
      <c r="O25" s="1"/>
    </row>
    <row r="26" spans="1:15" x14ac:dyDescent="0.35">
      <c r="A26" s="1">
        <v>1990</v>
      </c>
      <c r="B26" s="1">
        <v>1.1467703006928787E-4</v>
      </c>
      <c r="C26" s="1">
        <v>1.4231994282454252E-3</v>
      </c>
      <c r="D26" s="1">
        <v>3.9846161380410194E-3</v>
      </c>
      <c r="E26" s="1">
        <v>5.405849777162075E-3</v>
      </c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5" x14ac:dyDescent="0.35">
      <c r="A27" s="1">
        <v>1990</v>
      </c>
      <c r="B27" s="1">
        <v>8.1445381511002779E-5</v>
      </c>
      <c r="C27" s="1">
        <v>1.1789535637944937E-3</v>
      </c>
      <c r="D27" s="1">
        <v>3.6681240890175104E-3</v>
      </c>
      <c r="E27" s="1">
        <v>5.5316169746220112E-3</v>
      </c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5" x14ac:dyDescent="0.35">
      <c r="A28" s="1">
        <v>1990</v>
      </c>
      <c r="B28" s="1">
        <v>8.5876032244414091E-5</v>
      </c>
      <c r="C28" s="1">
        <v>1.0953079909086227E-3</v>
      </c>
      <c r="D28" s="1">
        <v>3.4084850922226906E-3</v>
      </c>
      <c r="E28" s="1">
        <v>5.0342641770839691E-3</v>
      </c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5" x14ac:dyDescent="0.35">
      <c r="A29" s="1">
        <v>1990</v>
      </c>
      <c r="B29" s="1">
        <v>6.920059968251735E-5</v>
      </c>
      <c r="C29" s="1">
        <v>9.3226897297427058E-4</v>
      </c>
      <c r="D29" s="1">
        <v>3.1161941587924957E-3</v>
      </c>
      <c r="E29" s="1">
        <v>5.0790561363101006E-3</v>
      </c>
      <c r="F29" s="1"/>
      <c r="G29" s="1"/>
      <c r="H29" s="1"/>
      <c r="I29" s="1"/>
      <c r="J29" s="1"/>
      <c r="K29" s="1"/>
      <c r="L29" s="1"/>
      <c r="M29" s="1"/>
      <c r="N29" s="1"/>
      <c r="O29" s="1"/>
    </row>
    <row r="30" spans="1:15" x14ac:dyDescent="0.35">
      <c r="A30" s="1">
        <v>1990</v>
      </c>
      <c r="B30" s="1">
        <v>5.9175850765313953E-5</v>
      </c>
      <c r="C30" s="1">
        <v>8.5421191761270165E-4</v>
      </c>
      <c r="D30" s="1">
        <v>2.8420304879546165E-3</v>
      </c>
      <c r="E30" s="1">
        <v>4.8044011928141117E-3</v>
      </c>
      <c r="F30" s="1"/>
      <c r="G30" s="1"/>
      <c r="H30" s="1"/>
      <c r="I30" s="1"/>
      <c r="J30" s="1"/>
      <c r="K30" s="1"/>
      <c r="L30" s="1"/>
      <c r="M30" s="1"/>
      <c r="N30" s="1"/>
      <c r="O30" s="1"/>
    </row>
    <row r="31" spans="1:15" x14ac:dyDescent="0.35">
      <c r="A31" s="1">
        <v>1990</v>
      </c>
      <c r="B31" s="1">
        <v>5.5939744925126433E-5</v>
      </c>
      <c r="C31" s="1">
        <v>7.5638014823198318E-4</v>
      </c>
      <c r="D31" s="1">
        <v>2.6156632229685783E-3</v>
      </c>
      <c r="E31" s="1">
        <v>4.4987425208091736E-3</v>
      </c>
      <c r="F31" s="1"/>
      <c r="G31" s="1"/>
      <c r="H31" s="1"/>
      <c r="I31" s="1"/>
      <c r="J31" s="1"/>
      <c r="K31" s="1"/>
      <c r="L31" s="1"/>
      <c r="M31" s="1"/>
      <c r="N31" s="1"/>
      <c r="O31" s="1"/>
    </row>
    <row r="32" spans="1:15" x14ac:dyDescent="0.35">
      <c r="A32" s="1">
        <v>1990</v>
      </c>
      <c r="B32" s="1">
        <v>4.9923095502890646E-5</v>
      </c>
      <c r="C32" s="1">
        <v>6.6895561758428812E-4</v>
      </c>
      <c r="D32" s="1">
        <v>2.4830303154885769E-3</v>
      </c>
      <c r="E32" s="1">
        <v>4.4548371806740761E-3</v>
      </c>
      <c r="F32" s="1"/>
      <c r="G32" s="1"/>
      <c r="H32" s="1"/>
      <c r="I32" s="1"/>
      <c r="J32" s="1"/>
      <c r="K32" s="1"/>
      <c r="L32" s="1"/>
      <c r="M32" s="1"/>
      <c r="N32" s="1"/>
      <c r="O32" s="1"/>
    </row>
    <row r="33" spans="1:15" x14ac:dyDescent="0.35">
      <c r="A33" s="1">
        <v>1990</v>
      </c>
      <c r="B33" s="1">
        <v>4.2187100916635245E-5</v>
      </c>
      <c r="C33" s="1">
        <v>5.7483650743961334E-4</v>
      </c>
      <c r="D33" s="1">
        <v>2.1750875748693943E-3</v>
      </c>
      <c r="E33" s="1">
        <v>4.1848928667604923E-3</v>
      </c>
      <c r="F33" s="1"/>
      <c r="G33" s="1"/>
      <c r="H33" s="1"/>
      <c r="I33" s="1"/>
      <c r="J33" s="1"/>
      <c r="K33" s="1"/>
      <c r="L33" s="1"/>
      <c r="M33" s="1"/>
      <c r="N33" s="1"/>
      <c r="O33" s="1"/>
    </row>
    <row r="34" spans="1:15" x14ac:dyDescent="0.35">
      <c r="A34" s="1">
        <v>1990</v>
      </c>
      <c r="B34" s="1">
        <v>3.9872054912848398E-5</v>
      </c>
      <c r="C34" s="1">
        <v>5.5132224224507809E-4</v>
      </c>
      <c r="D34" s="1">
        <v>2.0709591917693615E-3</v>
      </c>
      <c r="E34" s="1">
        <v>4.1392873972654343E-3</v>
      </c>
      <c r="F34" s="1"/>
      <c r="G34" s="1"/>
      <c r="H34" s="1"/>
      <c r="I34" s="1"/>
      <c r="J34" s="1"/>
      <c r="K34" s="1"/>
      <c r="L34" s="1"/>
      <c r="M34" s="1"/>
      <c r="N34" s="1"/>
      <c r="O34" s="1"/>
    </row>
    <row r="35" spans="1:15" x14ac:dyDescent="0.35">
      <c r="A35" s="1">
        <v>1990</v>
      </c>
      <c r="B35" s="1">
        <v>3.560585537343286E-5</v>
      </c>
      <c r="C35" s="1">
        <v>4.8697539023123682E-4</v>
      </c>
      <c r="D35" s="1">
        <v>1.9763186573982239E-3</v>
      </c>
      <c r="E35" s="1">
        <v>4.033433273434639E-3</v>
      </c>
      <c r="F35" s="1"/>
      <c r="G35" s="1"/>
      <c r="H35" s="1"/>
      <c r="I35" s="1"/>
      <c r="J35" s="1"/>
      <c r="K35" s="1"/>
      <c r="L35" s="1"/>
      <c r="M35" s="1"/>
      <c r="N35" s="1"/>
      <c r="O35" s="1"/>
    </row>
    <row r="36" spans="1:15" x14ac:dyDescent="0.35">
      <c r="A36" s="1">
        <v>1990</v>
      </c>
      <c r="B36" s="1">
        <v>3.1386931368615478E-5</v>
      </c>
      <c r="C36" s="1">
        <v>4.0223731775768101E-4</v>
      </c>
      <c r="D36" s="1">
        <v>1.7357759643346071E-3</v>
      </c>
      <c r="E36" s="1">
        <v>3.8314820267260075E-3</v>
      </c>
      <c r="F36" s="1"/>
      <c r="G36" s="1"/>
      <c r="H36" s="1"/>
      <c r="I36" s="1"/>
      <c r="J36" s="1"/>
      <c r="K36" s="1"/>
      <c r="L36" s="1"/>
      <c r="M36" s="1"/>
      <c r="N36" s="1"/>
      <c r="O36" s="1"/>
    </row>
    <row r="37" spans="1:15" x14ac:dyDescent="0.35">
      <c r="A37" s="1">
        <v>1990</v>
      </c>
      <c r="B37" s="1">
        <v>2.5680221369839273E-5</v>
      </c>
      <c r="C37" s="1">
        <v>3.725346177816391E-4</v>
      </c>
      <c r="D37" s="1">
        <v>1.6453196294605732E-3</v>
      </c>
      <c r="E37" s="1">
        <v>3.8782719057053328E-3</v>
      </c>
      <c r="F37" s="1"/>
      <c r="G37" s="1"/>
      <c r="H37" s="1"/>
      <c r="I37" s="1"/>
      <c r="J37" s="1"/>
      <c r="K37" s="1"/>
      <c r="L37" s="1"/>
      <c r="M37" s="1"/>
      <c r="N37" s="1"/>
      <c r="O37" s="1"/>
    </row>
    <row r="38" spans="1:15" x14ac:dyDescent="0.35">
      <c r="A38" s="1">
        <v>1990</v>
      </c>
      <c r="B38" s="1">
        <v>2.501179369573947E-5</v>
      </c>
      <c r="C38" s="1">
        <v>3.6112850648351014E-4</v>
      </c>
      <c r="D38" s="1">
        <v>1.5577323501929641E-3</v>
      </c>
      <c r="E38" s="1">
        <v>3.5195988602936268E-3</v>
      </c>
      <c r="F38" s="1"/>
      <c r="G38" s="1"/>
      <c r="H38" s="1"/>
      <c r="I38" s="1"/>
      <c r="J38" s="1"/>
      <c r="K38" s="1"/>
      <c r="L38" s="1"/>
      <c r="M38" s="1"/>
      <c r="N38" s="1"/>
      <c r="O38" s="1"/>
    </row>
    <row r="39" spans="1:15" x14ac:dyDescent="0.35">
      <c r="A39" s="1">
        <v>1990</v>
      </c>
      <c r="B39" s="1">
        <v>2.4659550035721622E-5</v>
      </c>
      <c r="C39" s="1">
        <v>3.2199572888202965E-4</v>
      </c>
      <c r="D39" s="1">
        <v>1.5142173506319523E-3</v>
      </c>
      <c r="E39" s="1">
        <v>3.5374157596379519E-3</v>
      </c>
      <c r="F39" s="1"/>
      <c r="G39" s="1"/>
      <c r="H39" s="1"/>
      <c r="I39" s="1"/>
      <c r="J39" s="1"/>
      <c r="K39" s="1"/>
      <c r="L39" s="1"/>
      <c r="M39" s="1"/>
      <c r="N39" s="1"/>
      <c r="O39" s="1"/>
    </row>
    <row r="40" spans="1:15" x14ac:dyDescent="0.35">
      <c r="A40" s="1">
        <v>1990</v>
      </c>
      <c r="B40" s="1">
        <v>2.0539946490316652E-5</v>
      </c>
      <c r="C40" s="1">
        <v>2.9880309011787176E-4</v>
      </c>
      <c r="D40" s="1">
        <v>1.3769700890406966E-3</v>
      </c>
      <c r="E40" s="1">
        <v>3.3780927769839764E-3</v>
      </c>
      <c r="F40" s="1"/>
      <c r="G40" s="1"/>
      <c r="H40" s="1"/>
      <c r="I40" s="1"/>
      <c r="J40" s="1"/>
      <c r="K40" s="1"/>
      <c r="L40" s="1"/>
      <c r="M40" s="1"/>
      <c r="N40" s="1"/>
      <c r="O40" s="1"/>
    </row>
    <row r="41" spans="1:15" x14ac:dyDescent="0.35">
      <c r="A41" s="1">
        <v>1990</v>
      </c>
      <c r="B41" s="1">
        <v>2.1208668840699829E-5</v>
      </c>
      <c r="C41" s="1">
        <v>2.575205871835351E-4</v>
      </c>
      <c r="D41" s="1">
        <v>1.324363867752254E-3</v>
      </c>
      <c r="E41" s="1">
        <v>3.5204747691750526E-3</v>
      </c>
      <c r="F41" s="1"/>
      <c r="G41" s="1"/>
      <c r="H41" s="1"/>
      <c r="I41" s="1"/>
      <c r="J41" s="1"/>
      <c r="K41" s="1"/>
      <c r="L41" s="1"/>
      <c r="M41" s="1"/>
      <c r="N41" s="1"/>
      <c r="O41" s="1"/>
    </row>
    <row r="42" spans="1:15" x14ac:dyDescent="0.35">
      <c r="A42" s="1">
        <v>1990</v>
      </c>
      <c r="B42" s="1">
        <v>2.0500947357504629E-5</v>
      </c>
      <c r="C42" s="1">
        <v>2.4776498321443796E-4</v>
      </c>
      <c r="D42" s="1">
        <v>1.2369874166324735E-3</v>
      </c>
      <c r="E42" s="1">
        <v>3.1463000923395157E-3</v>
      </c>
      <c r="F42" s="1"/>
      <c r="G42" s="1"/>
      <c r="H42" s="1"/>
      <c r="I42" s="1"/>
      <c r="J42" s="1"/>
      <c r="K42" s="1"/>
      <c r="L42" s="1"/>
      <c r="M42" s="1"/>
      <c r="N42" s="1"/>
      <c r="O42" s="1"/>
    </row>
    <row r="43" spans="1:15" x14ac:dyDescent="0.35">
      <c r="A43" s="1">
        <v>1990</v>
      </c>
      <c r="B43" s="1">
        <v>1.6527317711734213E-5</v>
      </c>
      <c r="C43" s="1">
        <v>2.2763863671571016E-4</v>
      </c>
      <c r="D43" s="1">
        <v>1.1533161159604788E-3</v>
      </c>
      <c r="E43" s="1">
        <v>3.307657316327095E-3</v>
      </c>
      <c r="F43" s="1"/>
      <c r="G43" s="1"/>
      <c r="H43" s="1"/>
      <c r="I43" s="1"/>
      <c r="J43" s="1"/>
      <c r="K43" s="1"/>
      <c r="L43" s="1"/>
      <c r="M43" s="1"/>
      <c r="N43" s="1"/>
      <c r="O43" s="1"/>
    </row>
    <row r="44" spans="1:15" x14ac:dyDescent="0.35">
      <c r="A44" s="1">
        <v>1990</v>
      </c>
      <c r="B44" s="1">
        <v>1.446072019462008E-5</v>
      </c>
      <c r="C44" s="1">
        <v>2.0392678561620414E-4</v>
      </c>
      <c r="D44" s="1">
        <v>1.031099702231586E-3</v>
      </c>
      <c r="E44" s="1">
        <v>3.0316831544041634E-3</v>
      </c>
      <c r="F44" s="1"/>
      <c r="G44" s="1"/>
      <c r="H44" s="1"/>
      <c r="I44" s="1"/>
      <c r="J44" s="1"/>
      <c r="K44" s="1"/>
      <c r="L44" s="1"/>
      <c r="M44" s="1"/>
      <c r="N44" s="1"/>
      <c r="O44" s="1"/>
    </row>
    <row r="45" spans="1:15" x14ac:dyDescent="0.35">
      <c r="A45" s="1">
        <v>1990</v>
      </c>
      <c r="B45" s="1">
        <v>1.4536604794557206E-5</v>
      </c>
      <c r="C45" s="1">
        <v>1.8963881302624941E-4</v>
      </c>
      <c r="D45" s="1">
        <v>9.738910011947155E-4</v>
      </c>
      <c r="E45" s="1">
        <v>3.209360409528017E-3</v>
      </c>
      <c r="F45" s="1"/>
      <c r="G45" s="1"/>
      <c r="H45" s="1"/>
      <c r="I45" s="1"/>
      <c r="J45" s="1"/>
      <c r="K45" s="1"/>
      <c r="L45" s="1"/>
      <c r="M45" s="1"/>
      <c r="N45" s="1"/>
      <c r="O45" s="1"/>
    </row>
    <row r="46" spans="1:15" x14ac:dyDescent="0.35">
      <c r="A46" s="1">
        <v>1990</v>
      </c>
      <c r="B46" s="1">
        <v>1.310485640715342E-5</v>
      </c>
      <c r="C46" s="1">
        <v>1.7859619401860982E-4</v>
      </c>
      <c r="D46" s="1">
        <v>9.832112118601799E-4</v>
      </c>
      <c r="E46" s="1">
        <v>2.9918637592345476E-3</v>
      </c>
      <c r="F46" s="1"/>
      <c r="G46" s="1"/>
      <c r="H46" s="1"/>
      <c r="I46" s="1"/>
      <c r="J46" s="1"/>
      <c r="K46" s="1"/>
      <c r="L46" s="1"/>
      <c r="M46" s="1"/>
      <c r="N46" s="1"/>
      <c r="O46" s="1"/>
    </row>
    <row r="47" spans="1:15" x14ac:dyDescent="0.35">
      <c r="A47" s="1">
        <v>1990</v>
      </c>
      <c r="B47" s="1">
        <v>9.4552733571617864E-6</v>
      </c>
      <c r="C47" s="1">
        <v>1.5617985627613962E-4</v>
      </c>
      <c r="D47" s="1">
        <v>8.5826974827796221E-4</v>
      </c>
      <c r="E47" s="1">
        <v>2.9038926586508751E-3</v>
      </c>
      <c r="F47" s="1"/>
      <c r="G47" s="1"/>
      <c r="H47" s="1"/>
      <c r="I47" s="1"/>
      <c r="J47" s="1"/>
      <c r="K47" s="1"/>
      <c r="L47" s="1"/>
      <c r="M47" s="1"/>
      <c r="N47" s="1"/>
      <c r="O47" s="1"/>
    </row>
    <row r="48" spans="1:15" x14ac:dyDescent="0.35">
      <c r="A48" s="1">
        <v>1990</v>
      </c>
      <c r="B48" s="1">
        <v>1.1360382814018521E-5</v>
      </c>
      <c r="C48" s="1">
        <v>1.616575027583167E-4</v>
      </c>
      <c r="D48" s="1">
        <v>9.0711237862706184E-4</v>
      </c>
      <c r="E48" s="1">
        <v>2.8038120362907648E-3</v>
      </c>
      <c r="F48" s="1"/>
      <c r="G48" s="1"/>
      <c r="H48" s="1"/>
      <c r="I48" s="1"/>
      <c r="J48" s="1"/>
      <c r="K48" s="1"/>
      <c r="L48" s="1"/>
      <c r="M48" s="1"/>
      <c r="N48" s="1"/>
      <c r="O48" s="1"/>
    </row>
    <row r="49" spans="1:15" x14ac:dyDescent="0.35">
      <c r="A49" s="1">
        <v>1990</v>
      </c>
      <c r="B49" s="1">
        <v>1.0023174581874628E-5</v>
      </c>
      <c r="C49" s="1">
        <v>1.3797941210214049E-4</v>
      </c>
      <c r="D49" s="1">
        <v>8.0365408211946487E-4</v>
      </c>
      <c r="E49" s="1">
        <v>2.8351610526442528E-3</v>
      </c>
      <c r="F49" s="1"/>
      <c r="G49" s="1"/>
      <c r="H49" s="1"/>
      <c r="I49" s="1"/>
      <c r="J49" s="1"/>
      <c r="K49" s="1"/>
      <c r="L49" s="1"/>
      <c r="M49" s="1"/>
      <c r="N49" s="1"/>
      <c r="O49" s="1"/>
    </row>
    <row r="50" spans="1:15" x14ac:dyDescent="0.35">
      <c r="A50" s="1">
        <v>1990</v>
      </c>
      <c r="B50" s="1">
        <v>8.398756108363159E-6</v>
      </c>
      <c r="C50" s="1">
        <v>1.2663622328545898E-4</v>
      </c>
      <c r="D50" s="1">
        <v>7.9110730439424515E-4</v>
      </c>
      <c r="E50" s="1">
        <v>3.0024710576981306E-3</v>
      </c>
      <c r="F50" s="1"/>
      <c r="G50" s="1"/>
      <c r="H50" s="1"/>
      <c r="I50" s="1"/>
      <c r="J50" s="1"/>
      <c r="K50" s="1"/>
      <c r="L50" s="1"/>
      <c r="M50" s="1"/>
      <c r="N50" s="1"/>
      <c r="O50" s="1"/>
    </row>
    <row r="51" spans="1:15" x14ac:dyDescent="0.35">
      <c r="A51" s="1">
        <v>1990</v>
      </c>
      <c r="B51" s="1">
        <v>7.5561260928225238E-6</v>
      </c>
      <c r="C51" s="1">
        <v>1.2788704771082848E-4</v>
      </c>
      <c r="D51" s="1">
        <v>7.2584068402647972E-4</v>
      </c>
      <c r="E51" s="1">
        <v>2.6620454154908657E-3</v>
      </c>
      <c r="F51" s="1"/>
      <c r="G51" s="1"/>
      <c r="H51" s="1"/>
      <c r="I51" s="1"/>
      <c r="J51" s="1"/>
      <c r="K51" s="1"/>
      <c r="L51" s="1"/>
      <c r="M51" s="1"/>
      <c r="N51" s="1"/>
      <c r="O51" s="1"/>
    </row>
    <row r="52" spans="1:15" x14ac:dyDescent="0.35">
      <c r="A52" s="1">
        <v>1990</v>
      </c>
      <c r="B52" s="1">
        <v>8.4360435721464455E-6</v>
      </c>
      <c r="C52" s="1">
        <v>1.1083007848355919E-4</v>
      </c>
      <c r="D52" s="1">
        <v>6.8321661092340946E-4</v>
      </c>
      <c r="E52" s="1">
        <v>2.8093233704566956E-3</v>
      </c>
      <c r="F52" s="1"/>
      <c r="G52" s="1"/>
      <c r="H52" s="1"/>
      <c r="I52" s="1"/>
      <c r="J52" s="1"/>
      <c r="K52" s="1"/>
      <c r="L52" s="1"/>
      <c r="M52" s="1"/>
      <c r="N52" s="1"/>
      <c r="O52" s="1"/>
    </row>
    <row r="53" spans="1:15" x14ac:dyDescent="0.35">
      <c r="A53" s="1">
        <v>1990</v>
      </c>
      <c r="B53" s="1">
        <v>1.0340787412133068E-5</v>
      </c>
      <c r="C53" s="1">
        <v>1.1246641224715859E-4</v>
      </c>
      <c r="D53" s="1">
        <v>6.3026131829246879E-4</v>
      </c>
      <c r="E53" s="1">
        <v>2.5059664621949196E-3</v>
      </c>
      <c r="F53" s="1"/>
      <c r="G53" s="1"/>
      <c r="H53" s="1"/>
      <c r="I53" s="1"/>
      <c r="J53" s="1"/>
      <c r="K53" s="1"/>
      <c r="L53" s="1"/>
      <c r="M53" s="1"/>
      <c r="N53" s="1"/>
      <c r="O53" s="1"/>
    </row>
    <row r="54" spans="1:15" x14ac:dyDescent="0.3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</row>
    <row r="55" spans="1:15" x14ac:dyDescent="0.3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</row>
    <row r="56" spans="1:15" x14ac:dyDescent="0.3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</row>
    <row r="57" spans="1:15" x14ac:dyDescent="0.3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</row>
    <row r="58" spans="1:15" x14ac:dyDescent="0.3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</row>
    <row r="59" spans="1:15" x14ac:dyDescent="0.3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</row>
    <row r="60" spans="1:15" x14ac:dyDescent="0.3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</row>
    <row r="61" spans="1:15" x14ac:dyDescent="0.3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</row>
    <row r="62" spans="1:15" x14ac:dyDescent="0.3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</row>
    <row r="63" spans="1:15" x14ac:dyDescent="0.3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</row>
    <row r="64" spans="1:15" x14ac:dyDescent="0.3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</row>
    <row r="65" spans="1:15" x14ac:dyDescent="0.3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</row>
    <row r="66" spans="1:15" x14ac:dyDescent="0.3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</row>
    <row r="67" spans="1:15" x14ac:dyDescent="0.3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</row>
    <row r="68" spans="1:15" x14ac:dyDescent="0.3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1:15" x14ac:dyDescent="0.3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</row>
    <row r="70" spans="1:15" x14ac:dyDescent="0.3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1:15" x14ac:dyDescent="0.3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1:15" x14ac:dyDescent="0.3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</row>
    <row r="73" spans="1:15" x14ac:dyDescent="0.3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</row>
    <row r="74" spans="1:15" x14ac:dyDescent="0.3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</row>
    <row r="75" spans="1:15" x14ac:dyDescent="0.3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</row>
    <row r="76" spans="1:15" x14ac:dyDescent="0.3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</row>
    <row r="77" spans="1:15" x14ac:dyDescent="0.3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</row>
    <row r="78" spans="1:15" x14ac:dyDescent="0.3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</row>
    <row r="79" spans="1:15" x14ac:dyDescent="0.3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</row>
    <row r="80" spans="1:15" x14ac:dyDescent="0.3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</row>
    <row r="81" spans="1:15" x14ac:dyDescent="0.3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</row>
    <row r="82" spans="1:15" x14ac:dyDescent="0.3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</row>
    <row r="83" spans="1:15" x14ac:dyDescent="0.3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</row>
    <row r="84" spans="1:15" x14ac:dyDescent="0.3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</row>
    <row r="85" spans="1:15" x14ac:dyDescent="0.3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</row>
    <row r="86" spans="1:15" x14ac:dyDescent="0.3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</row>
    <row r="87" spans="1:15" x14ac:dyDescent="0.3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</row>
    <row r="88" spans="1:15" x14ac:dyDescent="0.3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</row>
    <row r="89" spans="1:15" x14ac:dyDescent="0.3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</row>
    <row r="90" spans="1:15" x14ac:dyDescent="0.3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</row>
    <row r="91" spans="1:15" x14ac:dyDescent="0.3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</row>
    <row r="92" spans="1:15" x14ac:dyDescent="0.3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</row>
    <row r="93" spans="1:15" x14ac:dyDescent="0.3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</row>
    <row r="94" spans="1:15" x14ac:dyDescent="0.3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</row>
    <row r="95" spans="1:15" x14ac:dyDescent="0.3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</row>
    <row r="96" spans="1:15" x14ac:dyDescent="0.3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</row>
    <row r="97" spans="1:15" x14ac:dyDescent="0.3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</row>
    <row r="98" spans="1:15" x14ac:dyDescent="0.3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</row>
    <row r="99" spans="1:15" x14ac:dyDescent="0.3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</row>
    <row r="100" spans="1:15" x14ac:dyDescent="0.3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</row>
    <row r="101" spans="1:15" x14ac:dyDescent="0.3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</row>
    <row r="102" spans="1:15" x14ac:dyDescent="0.3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</row>
    <row r="103" spans="1:15" x14ac:dyDescent="0.3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</row>
    <row r="104" spans="1:15" x14ac:dyDescent="0.3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</row>
    <row r="105" spans="1:15" x14ac:dyDescent="0.3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3329F3-06F9-40A6-BF3E-9A58D06276A3}">
  <dimension ref="A1:O105"/>
  <sheetViews>
    <sheetView workbookViewId="0">
      <selection activeCell="Q26" sqref="Q26"/>
    </sheetView>
  </sheetViews>
  <sheetFormatPr defaultRowHeight="14.5" x14ac:dyDescent="0.35"/>
  <sheetData>
    <row r="1" spans="1:15" x14ac:dyDescent="0.35">
      <c r="A1" t="s">
        <v>0</v>
      </c>
      <c r="B1" t="s">
        <v>24</v>
      </c>
      <c r="C1" t="s">
        <v>25</v>
      </c>
      <c r="D1" t="s">
        <v>26</v>
      </c>
      <c r="E1" t="s">
        <v>23</v>
      </c>
    </row>
    <row r="2" spans="1:15" x14ac:dyDescent="0.35">
      <c r="A2" s="1">
        <v>2024</v>
      </c>
      <c r="B2" s="1">
        <v>0</v>
      </c>
      <c r="C2" s="1">
        <v>0</v>
      </c>
      <c r="D2" s="1">
        <v>0</v>
      </c>
      <c r="E2" s="1">
        <v>0</v>
      </c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x14ac:dyDescent="0.35">
      <c r="A3" s="1">
        <v>2024</v>
      </c>
      <c r="B3" s="1">
        <v>0</v>
      </c>
      <c r="C3" s="1">
        <v>0</v>
      </c>
      <c r="D3" s="1">
        <v>0</v>
      </c>
      <c r="E3" s="1">
        <v>0</v>
      </c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x14ac:dyDescent="0.35">
      <c r="A4" s="1">
        <v>2024</v>
      </c>
      <c r="B4" s="1">
        <v>2.2908030077815056E-3</v>
      </c>
      <c r="C4" s="1">
        <v>2.8932373970746994E-3</v>
      </c>
      <c r="D4" s="1">
        <v>3.1221490353345871E-3</v>
      </c>
      <c r="E4" s="1">
        <v>3.6849132739007473E-3</v>
      </c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x14ac:dyDescent="0.35">
      <c r="A5" s="1">
        <v>2024</v>
      </c>
      <c r="B5" s="1">
        <v>8.8492520153522491E-3</v>
      </c>
      <c r="C5" s="1">
        <v>1.2578482739627361E-2</v>
      </c>
      <c r="D5" s="1">
        <v>1.3200646266341209E-2</v>
      </c>
      <c r="E5" s="1">
        <v>1.329694502055645E-2</v>
      </c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 x14ac:dyDescent="0.35">
      <c r="A6" s="1">
        <v>2024</v>
      </c>
      <c r="B6" s="1">
        <v>1.1755846440792084E-2</v>
      </c>
      <c r="C6" s="1">
        <v>2.2527817636728287E-2</v>
      </c>
      <c r="D6" s="1">
        <v>2.3634238168597221E-2</v>
      </c>
      <c r="E6" s="1">
        <v>2.3774828761816025E-2</v>
      </c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x14ac:dyDescent="0.35">
      <c r="A7" s="1">
        <v>2024</v>
      </c>
      <c r="B7" s="1">
        <v>1.1552042327821255E-2</v>
      </c>
      <c r="C7" s="1">
        <v>3.1351085752248764E-2</v>
      </c>
      <c r="D7" s="1">
        <v>3.3183418214321136E-2</v>
      </c>
      <c r="E7" s="1">
        <v>3.3325646072626114E-2</v>
      </c>
      <c r="F7" s="1"/>
      <c r="G7" s="1"/>
      <c r="H7" s="1"/>
      <c r="I7" s="1"/>
      <c r="J7" s="1"/>
      <c r="K7" s="1"/>
      <c r="L7" s="1"/>
      <c r="M7" s="1"/>
      <c r="N7" s="1"/>
      <c r="O7" s="1"/>
    </row>
    <row r="8" spans="1:15" x14ac:dyDescent="0.35">
      <c r="A8" s="1">
        <v>2024</v>
      </c>
      <c r="B8" s="1">
        <v>9.7998334094882011E-3</v>
      </c>
      <c r="C8" s="1">
        <v>3.6563906818628311E-2</v>
      </c>
      <c r="D8" s="1">
        <v>3.9070669561624527E-2</v>
      </c>
      <c r="E8" s="1">
        <v>3.9141289889812469E-2</v>
      </c>
      <c r="F8" s="1"/>
      <c r="G8" s="1"/>
      <c r="H8" s="1"/>
      <c r="I8" s="1"/>
      <c r="J8" s="1"/>
      <c r="K8" s="1"/>
      <c r="L8" s="1"/>
      <c r="M8" s="1"/>
      <c r="N8" s="1"/>
      <c r="O8" s="1"/>
    </row>
    <row r="9" spans="1:15" x14ac:dyDescent="0.35">
      <c r="A9" s="1">
        <v>2024</v>
      </c>
      <c r="B9" s="1">
        <v>8.4706060588359833E-3</v>
      </c>
      <c r="C9" s="1">
        <v>4.0252577513456345E-2</v>
      </c>
      <c r="D9" s="1">
        <v>4.3682508170604706E-2</v>
      </c>
      <c r="E9" s="1">
        <v>4.3903600424528122E-2</v>
      </c>
      <c r="F9" s="1"/>
      <c r="G9" s="1"/>
      <c r="H9" s="1"/>
      <c r="I9" s="1"/>
      <c r="J9" s="1"/>
      <c r="K9" s="1"/>
      <c r="L9" s="1"/>
      <c r="M9" s="1"/>
      <c r="N9" s="1"/>
      <c r="O9" s="1"/>
    </row>
    <row r="10" spans="1:15" x14ac:dyDescent="0.35">
      <c r="A10" s="1">
        <v>2024</v>
      </c>
      <c r="B10" s="1">
        <v>6.8881697952747345E-3</v>
      </c>
      <c r="C10" s="1">
        <v>3.9469450712203979E-2</v>
      </c>
      <c r="D10" s="1">
        <v>4.3729525059461594E-2</v>
      </c>
      <c r="E10" s="1">
        <v>4.38070148229599E-2</v>
      </c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5" x14ac:dyDescent="0.35">
      <c r="A11" s="1">
        <v>2024</v>
      </c>
      <c r="B11" s="1">
        <v>5.505640059709549E-3</v>
      </c>
      <c r="C11" s="1">
        <v>3.7005167454481125E-2</v>
      </c>
      <c r="D11" s="1">
        <v>4.206499457359314E-2</v>
      </c>
      <c r="E11" s="1">
        <v>4.2133837938308716E-2</v>
      </c>
      <c r="F11" s="1"/>
      <c r="G11" s="1"/>
      <c r="H11" s="1"/>
      <c r="I11" s="1"/>
      <c r="J11" s="1"/>
      <c r="K11" s="1"/>
      <c r="L11" s="1"/>
      <c r="M11" s="1"/>
      <c r="N11" s="1"/>
      <c r="O11" s="1"/>
    </row>
    <row r="12" spans="1:15" x14ac:dyDescent="0.35">
      <c r="A12" s="1">
        <v>2024</v>
      </c>
      <c r="B12" s="1">
        <v>4.7325575724244118E-3</v>
      </c>
      <c r="C12" s="1">
        <v>3.4315191209316254E-2</v>
      </c>
      <c r="D12" s="1">
        <v>4.1506685316562653E-2</v>
      </c>
      <c r="E12" s="1">
        <v>4.1615162044763565E-2</v>
      </c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15" x14ac:dyDescent="0.35">
      <c r="A13" s="1">
        <v>2024</v>
      </c>
      <c r="B13" s="1">
        <v>3.6737904883921146E-3</v>
      </c>
      <c r="C13" s="1">
        <v>2.9649589210748672E-2</v>
      </c>
      <c r="D13" s="1">
        <v>3.893829882144928E-2</v>
      </c>
      <c r="E13" s="1">
        <v>3.915785625576973E-2</v>
      </c>
      <c r="F13" s="1"/>
      <c r="G13" s="1"/>
      <c r="H13" s="1"/>
      <c r="I13" s="1"/>
      <c r="J13" s="1"/>
      <c r="K13" s="1"/>
      <c r="L13" s="1"/>
      <c r="M13" s="1"/>
      <c r="N13" s="1"/>
      <c r="O13" s="1"/>
    </row>
    <row r="14" spans="1:15" x14ac:dyDescent="0.35">
      <c r="A14" s="1">
        <v>2024</v>
      </c>
      <c r="B14" s="1">
        <v>2.7859958354383707E-3</v>
      </c>
      <c r="C14" s="1">
        <v>2.4836426600813866E-2</v>
      </c>
      <c r="D14" s="1">
        <v>3.4651041030883789E-2</v>
      </c>
      <c r="E14" s="1">
        <v>3.4807264804840088E-2</v>
      </c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15" x14ac:dyDescent="0.35">
      <c r="A15" s="1">
        <v>2024</v>
      </c>
      <c r="B15" s="1">
        <v>2.2724182344973087E-3</v>
      </c>
      <c r="C15" s="1">
        <v>2.1608864888548851E-2</v>
      </c>
      <c r="D15" s="1">
        <v>3.1651798635721207E-2</v>
      </c>
      <c r="E15" s="1">
        <v>3.1810764223337173E-2</v>
      </c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 x14ac:dyDescent="0.35">
      <c r="A16" s="1">
        <v>2024</v>
      </c>
      <c r="B16" s="1">
        <v>1.7504661809653044E-3</v>
      </c>
      <c r="C16" s="1">
        <v>1.7595348879694939E-2</v>
      </c>
      <c r="D16" s="1">
        <v>2.7473662048578262E-2</v>
      </c>
      <c r="E16" s="1">
        <v>2.7757091447710991E-2</v>
      </c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x14ac:dyDescent="0.35">
      <c r="A17" s="1">
        <v>2024</v>
      </c>
      <c r="B17" s="1">
        <v>1.4087058370932937E-3</v>
      </c>
      <c r="C17" s="1">
        <v>1.5678519383072853E-2</v>
      </c>
      <c r="D17" s="1">
        <v>2.5701805949211121E-2</v>
      </c>
      <c r="E17" s="1">
        <v>2.5920042768120766E-2</v>
      </c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x14ac:dyDescent="0.35">
      <c r="A18" s="1">
        <v>2024</v>
      </c>
      <c r="B18" s="1">
        <v>1.1639217846095562E-3</v>
      </c>
      <c r="C18" s="1">
        <v>1.3738369569182396E-2</v>
      </c>
      <c r="D18" s="1">
        <v>2.3571394383907318E-2</v>
      </c>
      <c r="E18" s="1">
        <v>2.3908307775855064E-2</v>
      </c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x14ac:dyDescent="0.35">
      <c r="A19" s="1">
        <v>2024</v>
      </c>
      <c r="B19" s="1">
        <v>9.3823153292760253E-4</v>
      </c>
      <c r="C19" s="1">
        <v>1.2072051875293255E-2</v>
      </c>
      <c r="D19" s="1">
        <v>2.1990034729242325E-2</v>
      </c>
      <c r="E19" s="1">
        <v>2.2191334515810013E-2</v>
      </c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x14ac:dyDescent="0.35">
      <c r="A20" s="1">
        <v>2024</v>
      </c>
      <c r="B20" s="1">
        <v>8.1624015001580119E-4</v>
      </c>
      <c r="C20" s="1">
        <v>1.0088357143104076E-2</v>
      </c>
      <c r="D20" s="1">
        <v>1.9864577800035477E-2</v>
      </c>
      <c r="E20" s="1">
        <v>2.0110087469220161E-2</v>
      </c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x14ac:dyDescent="0.35">
      <c r="A21" s="1">
        <v>2024</v>
      </c>
      <c r="B21" s="1">
        <v>7.2914623888209462E-4</v>
      </c>
      <c r="C21" s="1">
        <v>8.8123129680752754E-3</v>
      </c>
      <c r="D21" s="1">
        <v>1.8406173214316368E-2</v>
      </c>
      <c r="E21" s="1">
        <v>1.8767852336168289E-2</v>
      </c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x14ac:dyDescent="0.35">
      <c r="A22" s="1">
        <v>2024</v>
      </c>
      <c r="B22" s="1">
        <v>6.2040472403168678E-4</v>
      </c>
      <c r="C22" s="1">
        <v>8.1084566190838814E-3</v>
      </c>
      <c r="D22" s="1">
        <v>1.7486758530139923E-2</v>
      </c>
      <c r="E22" s="1">
        <v>1.7824728041887283E-2</v>
      </c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 x14ac:dyDescent="0.35">
      <c r="A23" s="1">
        <v>2024</v>
      </c>
      <c r="B23" s="1">
        <v>5.512198549695313E-4</v>
      </c>
      <c r="C23" s="1">
        <v>6.9916755892336369E-3</v>
      </c>
      <c r="D23" s="1">
        <v>1.6100859269499779E-2</v>
      </c>
      <c r="E23" s="1">
        <v>1.6447247937321663E-2</v>
      </c>
      <c r="F23" s="1"/>
      <c r="G23" s="1"/>
      <c r="H23" s="1"/>
      <c r="I23" s="1"/>
      <c r="J23" s="1"/>
      <c r="K23" s="1"/>
      <c r="L23" s="1"/>
      <c r="M23" s="1"/>
      <c r="N23" s="1"/>
      <c r="O23" s="1"/>
    </row>
    <row r="24" spans="1:15" x14ac:dyDescent="0.35">
      <c r="A24" s="1">
        <v>2024</v>
      </c>
      <c r="B24" s="1">
        <v>4.7505303518846631E-4</v>
      </c>
      <c r="C24" s="1">
        <v>6.3572577200829983E-3</v>
      </c>
      <c r="D24" s="1">
        <v>1.5273381024599075E-2</v>
      </c>
      <c r="E24" s="1">
        <v>1.5567714348435402E-2</v>
      </c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15" x14ac:dyDescent="0.35">
      <c r="A25" s="1">
        <v>2024</v>
      </c>
      <c r="B25" s="1">
        <v>4.0713176713325083E-4</v>
      </c>
      <c r="C25" s="1">
        <v>5.418065469712019E-3</v>
      </c>
      <c r="D25" s="1">
        <v>1.4000087976455688E-2</v>
      </c>
      <c r="E25" s="1">
        <v>1.4411222189664841E-2</v>
      </c>
      <c r="F25" s="1"/>
      <c r="G25" s="1"/>
      <c r="H25" s="1"/>
      <c r="I25" s="1"/>
      <c r="J25" s="1"/>
      <c r="K25" s="1"/>
      <c r="L25" s="1"/>
      <c r="M25" s="1"/>
      <c r="N25" s="1"/>
      <c r="O25" s="1"/>
    </row>
    <row r="26" spans="1:15" x14ac:dyDescent="0.35">
      <c r="A26" s="1">
        <v>2024</v>
      </c>
      <c r="B26" s="1">
        <v>3.5623385338112712E-4</v>
      </c>
      <c r="C26" s="1">
        <v>4.8297164030373096E-3</v>
      </c>
      <c r="D26" s="1">
        <v>1.3138826936483383E-2</v>
      </c>
      <c r="E26" s="1">
        <v>1.3418087735772133E-2</v>
      </c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5" x14ac:dyDescent="0.35">
      <c r="A27" s="1">
        <v>2024</v>
      </c>
      <c r="B27" s="1">
        <v>3.112040285486728E-4</v>
      </c>
      <c r="C27" s="1">
        <v>4.4585154391825199E-3</v>
      </c>
      <c r="D27" s="1">
        <v>1.2354528531432152E-2</v>
      </c>
      <c r="E27" s="1">
        <v>1.2799035757780075E-2</v>
      </c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5" x14ac:dyDescent="0.35">
      <c r="A28" s="1">
        <v>2024</v>
      </c>
      <c r="B28" s="1">
        <v>3.0377312214113772E-4</v>
      </c>
      <c r="C28" s="1">
        <v>4.0626628324389458E-3</v>
      </c>
      <c r="D28" s="1">
        <v>1.1736150830984116E-2</v>
      </c>
      <c r="E28" s="1">
        <v>1.2180455960333347E-2</v>
      </c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5" x14ac:dyDescent="0.35">
      <c r="A29" s="1">
        <v>2024</v>
      </c>
      <c r="B29" s="1">
        <v>2.5667028967291117E-4</v>
      </c>
      <c r="C29" s="1">
        <v>3.6295540630817413E-3</v>
      </c>
      <c r="D29" s="1">
        <v>1.0945934802293777E-2</v>
      </c>
      <c r="E29" s="1">
        <v>1.1229335330426693E-2</v>
      </c>
      <c r="F29" s="1"/>
      <c r="G29" s="1"/>
      <c r="H29" s="1"/>
      <c r="I29" s="1"/>
      <c r="J29" s="1"/>
      <c r="K29" s="1"/>
      <c r="L29" s="1"/>
      <c r="M29" s="1"/>
      <c r="N29" s="1"/>
      <c r="O29" s="1"/>
    </row>
    <row r="30" spans="1:15" x14ac:dyDescent="0.35">
      <c r="A30" s="1">
        <v>2024</v>
      </c>
      <c r="B30" s="1">
        <v>2.3639763821847737E-4</v>
      </c>
      <c r="C30" s="1">
        <v>3.1952571589499712E-3</v>
      </c>
      <c r="D30" s="1">
        <v>1.0259298607707024E-2</v>
      </c>
      <c r="E30" s="1">
        <v>1.0706133209168911E-2</v>
      </c>
      <c r="F30" s="1"/>
      <c r="G30" s="1"/>
      <c r="H30" s="1"/>
      <c r="I30" s="1"/>
      <c r="J30" s="1"/>
      <c r="K30" s="1"/>
      <c r="L30" s="1"/>
      <c r="M30" s="1"/>
      <c r="N30" s="1"/>
      <c r="O30" s="1"/>
    </row>
    <row r="31" spans="1:15" x14ac:dyDescent="0.35">
      <c r="A31" s="1">
        <v>2024</v>
      </c>
      <c r="B31" s="1">
        <v>1.9696896197274327E-4</v>
      </c>
      <c r="C31" s="1">
        <v>3.1250324100255966E-3</v>
      </c>
      <c r="D31" s="1">
        <v>9.8493359982967377E-3</v>
      </c>
      <c r="E31" s="1">
        <v>1.0319584980607033E-2</v>
      </c>
      <c r="F31" s="1"/>
      <c r="G31" s="1"/>
      <c r="H31" s="1"/>
      <c r="I31" s="1"/>
      <c r="J31" s="1"/>
      <c r="K31" s="1"/>
      <c r="L31" s="1"/>
      <c r="M31" s="1"/>
      <c r="N31" s="1"/>
      <c r="O31" s="1"/>
    </row>
    <row r="32" spans="1:15" x14ac:dyDescent="0.35">
      <c r="A32" s="1">
        <v>2024</v>
      </c>
      <c r="B32" s="1">
        <v>1.8005895253736526E-4</v>
      </c>
      <c r="C32" s="1">
        <v>2.6415956672281027E-3</v>
      </c>
      <c r="D32" s="1">
        <v>8.9464494958519936E-3</v>
      </c>
      <c r="E32" s="1">
        <v>9.3115000054240227E-3</v>
      </c>
      <c r="F32" s="1"/>
      <c r="G32" s="1"/>
      <c r="H32" s="1"/>
      <c r="I32" s="1"/>
      <c r="J32" s="1"/>
      <c r="K32" s="1"/>
      <c r="L32" s="1"/>
      <c r="M32" s="1"/>
      <c r="N32" s="1"/>
      <c r="O32" s="1"/>
    </row>
    <row r="33" spans="1:15" x14ac:dyDescent="0.35">
      <c r="A33" s="1">
        <v>2024</v>
      </c>
      <c r="B33" s="1">
        <v>1.6048581164795905E-4</v>
      </c>
      <c r="C33" s="1">
        <v>2.3792961146682501E-3</v>
      </c>
      <c r="D33" s="1">
        <v>8.4799211472272873E-3</v>
      </c>
      <c r="E33" s="1">
        <v>9.0358061715960503E-3</v>
      </c>
      <c r="F33" s="1"/>
      <c r="G33" s="1"/>
      <c r="H33" s="1"/>
      <c r="I33" s="1"/>
      <c r="J33" s="1"/>
      <c r="K33" s="1"/>
      <c r="L33" s="1"/>
      <c r="M33" s="1"/>
      <c r="N33" s="1"/>
      <c r="O33" s="1"/>
    </row>
    <row r="34" spans="1:15" x14ac:dyDescent="0.35">
      <c r="A34" s="1">
        <v>2024</v>
      </c>
      <c r="B34" s="1">
        <v>1.4690926764160395E-4</v>
      </c>
      <c r="C34" s="1">
        <v>2.1718009375035763E-3</v>
      </c>
      <c r="D34" s="1">
        <v>8.0595379695296288E-3</v>
      </c>
      <c r="E34" s="1">
        <v>8.6946329101920128E-3</v>
      </c>
      <c r="F34" s="1"/>
      <c r="G34" s="1"/>
      <c r="H34" s="1"/>
      <c r="I34" s="1"/>
      <c r="J34" s="1"/>
      <c r="K34" s="1"/>
      <c r="L34" s="1"/>
      <c r="M34" s="1"/>
      <c r="N34" s="1"/>
      <c r="O34" s="1"/>
    </row>
    <row r="35" spans="1:15" x14ac:dyDescent="0.35">
      <c r="A35" s="1">
        <v>2024</v>
      </c>
      <c r="B35" s="1">
        <v>1.3319830759428442E-4</v>
      </c>
      <c r="C35" s="1">
        <v>2.070896327495575E-3</v>
      </c>
      <c r="D35" s="1">
        <v>7.6858238317072392E-3</v>
      </c>
      <c r="E35" s="1">
        <v>8.214043453335762E-3</v>
      </c>
      <c r="F35" s="1"/>
      <c r="G35" s="1"/>
      <c r="H35" s="1"/>
      <c r="I35" s="1"/>
      <c r="J35" s="1"/>
      <c r="K35" s="1"/>
      <c r="L35" s="1"/>
      <c r="M35" s="1"/>
      <c r="N35" s="1"/>
      <c r="O35" s="1"/>
    </row>
    <row r="36" spans="1:15" x14ac:dyDescent="0.35">
      <c r="A36" s="1">
        <v>2024</v>
      </c>
      <c r="B36" s="1">
        <v>1.3884545478504151E-4</v>
      </c>
      <c r="C36" s="1">
        <v>2.1018122788518667E-3</v>
      </c>
      <c r="D36" s="1">
        <v>7.4237873777747154E-3</v>
      </c>
      <c r="E36" s="1">
        <v>7.9831890761852264E-3</v>
      </c>
      <c r="F36" s="1"/>
      <c r="G36" s="1"/>
      <c r="H36" s="1"/>
      <c r="I36" s="1"/>
      <c r="J36" s="1"/>
      <c r="K36" s="1"/>
      <c r="L36" s="1"/>
      <c r="M36" s="1"/>
      <c r="N36" s="1"/>
      <c r="O36" s="1"/>
    </row>
    <row r="37" spans="1:15" x14ac:dyDescent="0.35">
      <c r="A37" s="1">
        <v>2024</v>
      </c>
      <c r="B37" s="1">
        <v>1.1277810699539259E-4</v>
      </c>
      <c r="C37" s="1">
        <v>1.5514831757172942E-3</v>
      </c>
      <c r="D37" s="1">
        <v>6.7168562673032284E-3</v>
      </c>
      <c r="E37" s="1">
        <v>7.2790118865668774E-3</v>
      </c>
      <c r="F37" s="1"/>
      <c r="G37" s="1"/>
      <c r="H37" s="1"/>
      <c r="I37" s="1"/>
      <c r="J37" s="1"/>
      <c r="K37" s="1"/>
      <c r="L37" s="1"/>
      <c r="M37" s="1"/>
      <c r="N37" s="1"/>
      <c r="O37" s="1"/>
    </row>
    <row r="38" spans="1:15" x14ac:dyDescent="0.35">
      <c r="A38" s="1">
        <v>2024</v>
      </c>
      <c r="B38" s="1">
        <v>1.1810683645308018E-4</v>
      </c>
      <c r="C38" s="1">
        <v>1.4818259514868259E-3</v>
      </c>
      <c r="D38" s="1">
        <v>6.3769626431167126E-3</v>
      </c>
      <c r="E38" s="1">
        <v>7.0186969824135303E-3</v>
      </c>
      <c r="F38" s="1"/>
      <c r="G38" s="1"/>
      <c r="H38" s="1"/>
      <c r="I38" s="1"/>
      <c r="J38" s="1"/>
      <c r="K38" s="1"/>
      <c r="L38" s="1"/>
      <c r="M38" s="1"/>
      <c r="N38" s="1"/>
      <c r="O38" s="1"/>
    </row>
    <row r="39" spans="1:15" x14ac:dyDescent="0.35">
      <c r="A39" s="1">
        <v>2024</v>
      </c>
      <c r="B39" s="1">
        <v>1.0809102968778461E-4</v>
      </c>
      <c r="C39" s="1">
        <v>1.4380780048668385E-3</v>
      </c>
      <c r="D39" s="1">
        <v>6.1080749146640301E-3</v>
      </c>
      <c r="E39" s="1">
        <v>6.7886216565966606E-3</v>
      </c>
      <c r="F39" s="1"/>
      <c r="G39" s="1"/>
      <c r="H39" s="1"/>
      <c r="I39" s="1"/>
      <c r="J39" s="1"/>
      <c r="K39" s="1"/>
      <c r="L39" s="1"/>
      <c r="M39" s="1"/>
      <c r="N39" s="1"/>
      <c r="O39" s="1"/>
    </row>
    <row r="40" spans="1:15" x14ac:dyDescent="0.35">
      <c r="A40" s="1">
        <v>2024</v>
      </c>
      <c r="B40" s="1">
        <v>9.5796414825599641E-5</v>
      </c>
      <c r="C40" s="1">
        <v>1.2965826317667961E-3</v>
      </c>
      <c r="D40" s="1">
        <v>5.7195229455828667E-3</v>
      </c>
      <c r="E40" s="1">
        <v>6.3852462917566299E-3</v>
      </c>
      <c r="F40" s="1"/>
      <c r="G40" s="1"/>
      <c r="H40" s="1"/>
      <c r="I40" s="1"/>
      <c r="J40" s="1"/>
      <c r="K40" s="1"/>
      <c r="L40" s="1"/>
      <c r="M40" s="1"/>
      <c r="N40" s="1"/>
      <c r="O40" s="1"/>
    </row>
    <row r="41" spans="1:15" x14ac:dyDescent="0.35">
      <c r="A41" s="1">
        <v>2024</v>
      </c>
      <c r="B41" s="1">
        <v>8.3137150795664638E-5</v>
      </c>
      <c r="C41" s="1">
        <v>1.1437882203608751E-3</v>
      </c>
      <c r="D41" s="1">
        <v>5.332503467798233E-3</v>
      </c>
      <c r="E41" s="1">
        <v>6.0688992962241173E-3</v>
      </c>
      <c r="F41" s="1"/>
      <c r="G41" s="1"/>
      <c r="H41" s="1"/>
      <c r="I41" s="1"/>
      <c r="J41" s="1"/>
      <c r="K41" s="1"/>
      <c r="L41" s="1"/>
      <c r="M41" s="1"/>
      <c r="N41" s="1"/>
      <c r="O41" s="1"/>
    </row>
    <row r="42" spans="1:15" x14ac:dyDescent="0.35">
      <c r="A42" s="1">
        <v>2024</v>
      </c>
      <c r="B42" s="1">
        <v>6.921721069375053E-5</v>
      </c>
      <c r="C42" s="1">
        <v>1.0385762434452772E-3</v>
      </c>
      <c r="D42" s="1">
        <v>5.0340984016656876E-3</v>
      </c>
      <c r="E42" s="1">
        <v>5.7337712496519089E-3</v>
      </c>
      <c r="F42" s="1"/>
      <c r="G42" s="1"/>
      <c r="H42" s="1"/>
      <c r="I42" s="1"/>
      <c r="J42" s="1"/>
      <c r="K42" s="1"/>
      <c r="L42" s="1"/>
      <c r="M42" s="1"/>
      <c r="N42" s="1"/>
      <c r="O42" s="1"/>
    </row>
    <row r="43" spans="1:15" x14ac:dyDescent="0.35">
      <c r="A43" s="1">
        <v>2024</v>
      </c>
      <c r="B43" s="1">
        <v>7.048582483548671E-5</v>
      </c>
      <c r="C43" s="1">
        <v>9.5460785087198019E-4</v>
      </c>
      <c r="D43" s="1">
        <v>4.7537172213196754E-3</v>
      </c>
      <c r="E43" s="1">
        <v>5.6026424281299114E-3</v>
      </c>
      <c r="F43" s="1"/>
      <c r="G43" s="1"/>
      <c r="H43" s="1"/>
      <c r="I43" s="1"/>
      <c r="J43" s="1"/>
      <c r="K43" s="1"/>
      <c r="L43" s="1"/>
      <c r="M43" s="1"/>
      <c r="N43" s="1"/>
      <c r="O43" s="1"/>
    </row>
    <row r="44" spans="1:15" x14ac:dyDescent="0.35">
      <c r="A44" s="1">
        <v>2024</v>
      </c>
      <c r="B44" s="1">
        <v>6.5553052991162986E-5</v>
      </c>
      <c r="C44" s="1">
        <v>8.7195640662685037E-4</v>
      </c>
      <c r="D44" s="1">
        <v>4.4756927527487278E-3</v>
      </c>
      <c r="E44" s="1">
        <v>5.2373036742210388E-3</v>
      </c>
      <c r="F44" s="1"/>
      <c r="G44" s="1"/>
      <c r="H44" s="1"/>
      <c r="I44" s="1"/>
      <c r="J44" s="1"/>
      <c r="K44" s="1"/>
      <c r="L44" s="1"/>
      <c r="M44" s="1"/>
      <c r="N44" s="1"/>
      <c r="O44" s="1"/>
    </row>
    <row r="45" spans="1:15" x14ac:dyDescent="0.35">
      <c r="A45" s="1">
        <v>2024</v>
      </c>
      <c r="B45" s="1">
        <v>6.0046939324820414E-5</v>
      </c>
      <c r="C45" s="1">
        <v>8.3960586925968528E-4</v>
      </c>
      <c r="D45" s="1">
        <v>4.2543555609881878E-3</v>
      </c>
      <c r="E45" s="1">
        <v>4.9632429145276546E-3</v>
      </c>
      <c r="F45" s="1"/>
      <c r="G45" s="1"/>
      <c r="H45" s="1"/>
      <c r="I45" s="1"/>
      <c r="J45" s="1"/>
      <c r="K45" s="1"/>
      <c r="L45" s="1"/>
      <c r="M45" s="1"/>
      <c r="N45" s="1"/>
      <c r="O45" s="1"/>
    </row>
    <row r="46" spans="1:15" x14ac:dyDescent="0.35">
      <c r="A46" s="1">
        <v>2024</v>
      </c>
      <c r="B46" s="1">
        <v>5.919893374084495E-5</v>
      </c>
      <c r="C46" s="1">
        <v>7.9905387246981263E-4</v>
      </c>
      <c r="D46" s="1">
        <v>4.0207887068390846E-3</v>
      </c>
      <c r="E46" s="1">
        <v>4.9569127149879932E-3</v>
      </c>
      <c r="F46" s="1"/>
      <c r="G46" s="1"/>
      <c r="H46" s="1"/>
      <c r="I46" s="1"/>
      <c r="J46" s="1"/>
      <c r="K46" s="1"/>
      <c r="L46" s="1"/>
      <c r="M46" s="1"/>
      <c r="N46" s="1"/>
      <c r="O46" s="1"/>
    </row>
    <row r="47" spans="1:15" x14ac:dyDescent="0.35">
      <c r="A47" s="1">
        <v>2024</v>
      </c>
      <c r="B47" s="1">
        <v>5.7614433899288997E-5</v>
      </c>
      <c r="C47" s="1">
        <v>8.8355469051748514E-4</v>
      </c>
      <c r="D47" s="1">
        <v>3.9875730872154236E-3</v>
      </c>
      <c r="E47" s="1">
        <v>4.8206043429672718E-3</v>
      </c>
      <c r="F47" s="1"/>
      <c r="G47" s="1"/>
      <c r="H47" s="1"/>
      <c r="I47" s="1"/>
      <c r="J47" s="1"/>
      <c r="K47" s="1"/>
      <c r="L47" s="1"/>
      <c r="M47" s="1"/>
      <c r="N47" s="1"/>
      <c r="O47" s="1"/>
    </row>
    <row r="48" spans="1:15" x14ac:dyDescent="0.35">
      <c r="A48" s="1">
        <v>2024</v>
      </c>
      <c r="B48" s="1">
        <v>4.9925827624974772E-5</v>
      </c>
      <c r="C48" s="1">
        <v>6.3655688427388668E-4</v>
      </c>
      <c r="D48" s="1">
        <v>3.6521560978144407E-3</v>
      </c>
      <c r="E48" s="1">
        <v>4.5028426684439182E-3</v>
      </c>
      <c r="F48" s="1"/>
      <c r="G48" s="1"/>
      <c r="H48" s="1"/>
      <c r="I48" s="1"/>
      <c r="J48" s="1"/>
      <c r="K48" s="1"/>
      <c r="L48" s="1"/>
      <c r="M48" s="1"/>
      <c r="N48" s="1"/>
      <c r="O48" s="1"/>
    </row>
    <row r="49" spans="1:15" x14ac:dyDescent="0.35">
      <c r="A49" s="1">
        <v>2024</v>
      </c>
      <c r="B49" s="1">
        <v>4.2228730308124796E-5</v>
      </c>
      <c r="C49" s="1">
        <v>5.7190336519852281E-4</v>
      </c>
      <c r="D49" s="1">
        <v>3.4022738691419363E-3</v>
      </c>
      <c r="E49" s="1">
        <v>4.2667980305850506E-3</v>
      </c>
      <c r="F49" s="1"/>
      <c r="G49" s="1"/>
      <c r="H49" s="1"/>
      <c r="I49" s="1"/>
      <c r="J49" s="1"/>
      <c r="K49" s="1"/>
      <c r="L49" s="1"/>
      <c r="M49" s="1"/>
      <c r="N49" s="1"/>
      <c r="O49" s="1"/>
    </row>
    <row r="50" spans="1:15" x14ac:dyDescent="0.35">
      <c r="A50" s="1">
        <v>2024</v>
      </c>
      <c r="B50" s="1">
        <v>4.2785308323800564E-5</v>
      </c>
      <c r="C50" s="1">
        <v>5.4375361651182175E-4</v>
      </c>
      <c r="D50" s="1">
        <v>3.2231698278337717E-3</v>
      </c>
      <c r="E50" s="1">
        <v>4.1087586432695389E-3</v>
      </c>
      <c r="F50" s="1"/>
      <c r="G50" s="1"/>
      <c r="H50" s="1"/>
      <c r="I50" s="1"/>
      <c r="J50" s="1"/>
      <c r="K50" s="1"/>
      <c r="L50" s="1"/>
      <c r="M50" s="1"/>
      <c r="N50" s="1"/>
      <c r="O50" s="1"/>
    </row>
    <row r="51" spans="1:15" x14ac:dyDescent="0.35">
      <c r="A51" s="1">
        <v>2024</v>
      </c>
      <c r="B51" s="1">
        <v>4.3238957005087286E-5</v>
      </c>
      <c r="C51" s="1">
        <v>5.1571952644735575E-4</v>
      </c>
      <c r="D51" s="1">
        <v>3.1105452217161655E-3</v>
      </c>
      <c r="E51" s="1">
        <v>3.9206240326166153E-3</v>
      </c>
      <c r="F51" s="1"/>
      <c r="G51" s="1"/>
      <c r="H51" s="1"/>
      <c r="I51" s="1"/>
      <c r="J51" s="1"/>
      <c r="K51" s="1"/>
      <c r="L51" s="1"/>
      <c r="M51" s="1"/>
      <c r="N51" s="1"/>
      <c r="O51" s="1"/>
    </row>
    <row r="52" spans="1:15" x14ac:dyDescent="0.35">
      <c r="A52" s="1">
        <v>2024</v>
      </c>
      <c r="B52" s="1">
        <v>3.7224781408440322E-5</v>
      </c>
      <c r="C52" s="1">
        <v>4.6665759873576462E-4</v>
      </c>
      <c r="D52" s="1">
        <v>2.9267608188092709E-3</v>
      </c>
      <c r="E52" s="1">
        <v>3.9171087555587292E-3</v>
      </c>
      <c r="F52" s="1"/>
      <c r="G52" s="1"/>
      <c r="H52" s="1"/>
      <c r="I52" s="1"/>
      <c r="J52" s="1"/>
      <c r="K52" s="1"/>
      <c r="L52" s="1"/>
      <c r="M52" s="1"/>
      <c r="N52" s="1"/>
      <c r="O52" s="1"/>
    </row>
    <row r="53" spans="1:15" x14ac:dyDescent="0.35">
      <c r="A53" s="1">
        <v>2024</v>
      </c>
      <c r="B53" s="1">
        <v>3.8784452044637874E-5</v>
      </c>
      <c r="C53" s="1">
        <v>4.4768283260054886E-4</v>
      </c>
      <c r="D53" s="1">
        <v>2.7673933655023575E-3</v>
      </c>
      <c r="E53" s="1">
        <v>3.828270360827446E-3</v>
      </c>
      <c r="F53" s="1"/>
      <c r="G53" s="1"/>
      <c r="H53" s="1"/>
      <c r="I53" s="1"/>
      <c r="J53" s="1"/>
      <c r="K53" s="1"/>
      <c r="L53" s="1"/>
      <c r="M53" s="1"/>
      <c r="N53" s="1"/>
      <c r="O53" s="1"/>
    </row>
    <row r="54" spans="1:15" x14ac:dyDescent="0.3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</row>
    <row r="55" spans="1:15" x14ac:dyDescent="0.3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</row>
    <row r="56" spans="1:15" x14ac:dyDescent="0.3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</row>
    <row r="57" spans="1:15" x14ac:dyDescent="0.3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</row>
    <row r="58" spans="1:15" x14ac:dyDescent="0.3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</row>
    <row r="59" spans="1:15" x14ac:dyDescent="0.3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</row>
    <row r="60" spans="1:15" x14ac:dyDescent="0.3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</row>
    <row r="61" spans="1:15" x14ac:dyDescent="0.3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</row>
    <row r="62" spans="1:15" x14ac:dyDescent="0.3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</row>
    <row r="63" spans="1:15" x14ac:dyDescent="0.3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</row>
    <row r="64" spans="1:15" x14ac:dyDescent="0.3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</row>
    <row r="65" spans="1:15" x14ac:dyDescent="0.3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</row>
    <row r="66" spans="1:15" x14ac:dyDescent="0.3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</row>
    <row r="67" spans="1:15" x14ac:dyDescent="0.3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</row>
    <row r="68" spans="1:15" x14ac:dyDescent="0.3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1:15" x14ac:dyDescent="0.3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</row>
    <row r="70" spans="1:15" x14ac:dyDescent="0.3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1:15" x14ac:dyDescent="0.3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1:15" x14ac:dyDescent="0.3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</row>
    <row r="73" spans="1:15" x14ac:dyDescent="0.3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</row>
    <row r="74" spans="1:15" x14ac:dyDescent="0.3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</row>
    <row r="75" spans="1:15" x14ac:dyDescent="0.3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</row>
    <row r="76" spans="1:15" x14ac:dyDescent="0.3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</row>
    <row r="77" spans="1:15" x14ac:dyDescent="0.3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</row>
    <row r="78" spans="1:15" x14ac:dyDescent="0.3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</row>
    <row r="79" spans="1:15" x14ac:dyDescent="0.3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</row>
    <row r="80" spans="1:15" x14ac:dyDescent="0.3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</row>
    <row r="81" spans="1:15" x14ac:dyDescent="0.3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</row>
    <row r="82" spans="1:15" x14ac:dyDescent="0.3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</row>
    <row r="83" spans="1:15" x14ac:dyDescent="0.3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</row>
    <row r="84" spans="1:15" x14ac:dyDescent="0.3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</row>
    <row r="85" spans="1:15" x14ac:dyDescent="0.3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</row>
    <row r="86" spans="1:15" x14ac:dyDescent="0.3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</row>
    <row r="87" spans="1:15" x14ac:dyDescent="0.3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</row>
    <row r="88" spans="1:15" x14ac:dyDescent="0.3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</row>
    <row r="89" spans="1:15" x14ac:dyDescent="0.3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</row>
    <row r="90" spans="1:15" x14ac:dyDescent="0.3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</row>
    <row r="91" spans="1:15" x14ac:dyDescent="0.3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</row>
    <row r="92" spans="1:15" x14ac:dyDescent="0.3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</row>
    <row r="93" spans="1:15" x14ac:dyDescent="0.3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</row>
    <row r="94" spans="1:15" x14ac:dyDescent="0.3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</row>
    <row r="95" spans="1:15" x14ac:dyDescent="0.3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</row>
    <row r="96" spans="1:15" x14ac:dyDescent="0.3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</row>
    <row r="97" spans="1:15" x14ac:dyDescent="0.3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</row>
    <row r="98" spans="1:15" x14ac:dyDescent="0.3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</row>
    <row r="99" spans="1:15" x14ac:dyDescent="0.3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</row>
    <row r="100" spans="1:15" x14ac:dyDescent="0.3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</row>
    <row r="101" spans="1:15" x14ac:dyDescent="0.3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</row>
    <row r="102" spans="1:15" x14ac:dyDescent="0.3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</row>
    <row r="103" spans="1:15" x14ac:dyDescent="0.3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</row>
    <row r="104" spans="1:15" x14ac:dyDescent="0.3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</row>
    <row r="105" spans="1:15" x14ac:dyDescent="0.3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40E1E0-3197-4FD2-B5D8-8BE6BFF594B5}">
  <dimension ref="A1:H111"/>
  <sheetViews>
    <sheetView workbookViewId="0">
      <selection activeCell="N30" sqref="N30"/>
    </sheetView>
  </sheetViews>
  <sheetFormatPr defaultRowHeight="14.5" x14ac:dyDescent="0.35"/>
  <sheetData>
    <row r="1" spans="1:8" x14ac:dyDescent="0.35">
      <c r="A1" t="s">
        <v>60</v>
      </c>
      <c r="B1" t="s">
        <v>568</v>
      </c>
      <c r="C1" t="s">
        <v>569</v>
      </c>
      <c r="D1" t="s">
        <v>570</v>
      </c>
      <c r="E1" t="s">
        <v>571</v>
      </c>
      <c r="F1" t="s">
        <v>572</v>
      </c>
      <c r="G1" t="s">
        <v>573</v>
      </c>
      <c r="H1" t="s">
        <v>407</v>
      </c>
    </row>
    <row r="2" spans="1:8" x14ac:dyDescent="0.35">
      <c r="A2" t="s">
        <v>561</v>
      </c>
      <c r="B2" s="1">
        <v>2.1192088723182678E-2</v>
      </c>
      <c r="C2" s="1">
        <v>4.6515502035617828E-2</v>
      </c>
      <c r="D2" s="1">
        <v>1.7558557912707329E-2</v>
      </c>
      <c r="E2" s="1">
        <v>1.1662015691399574E-2</v>
      </c>
      <c r="F2" s="1">
        <v>9.257284551858902E-2</v>
      </c>
      <c r="G2" s="1">
        <v>4.352580475842336E-2</v>
      </c>
      <c r="H2" s="1">
        <v>1</v>
      </c>
    </row>
    <row r="3" spans="1:8" x14ac:dyDescent="0.35">
      <c r="A3" t="s">
        <v>33</v>
      </c>
      <c r="B3" s="1">
        <v>3.5430926363915205E-3</v>
      </c>
      <c r="C3" s="1">
        <v>1.08265345916152E-2</v>
      </c>
      <c r="D3" s="1">
        <v>5.2949916571378708E-3</v>
      </c>
      <c r="E3" s="1">
        <v>1.6276933252811432E-2</v>
      </c>
      <c r="F3" s="1">
        <v>7.5176157057285309E-2</v>
      </c>
      <c r="G3" s="1">
        <v>3.9801123081194323E-2</v>
      </c>
      <c r="H3" s="1">
        <v>2</v>
      </c>
    </row>
    <row r="4" spans="1:8" x14ac:dyDescent="0.35">
      <c r="A4" t="s">
        <v>34</v>
      </c>
      <c r="B4" s="1">
        <v>2.9485670849680901E-2</v>
      </c>
      <c r="C4" s="1">
        <v>7.8985333442687988E-2</v>
      </c>
      <c r="D4" s="1">
        <v>1.6326915472745895E-2</v>
      </c>
      <c r="E4" s="1">
        <v>8.188433013856411E-3</v>
      </c>
      <c r="F4" s="1">
        <v>0.17039650678634644</v>
      </c>
      <c r="G4" s="1">
        <v>2.6117203274539043E-2</v>
      </c>
      <c r="H4" s="1">
        <v>3</v>
      </c>
    </row>
    <row r="5" spans="1:8" x14ac:dyDescent="0.35">
      <c r="A5" t="s">
        <v>35</v>
      </c>
      <c r="B5" s="1">
        <v>1.0540775954723358E-2</v>
      </c>
      <c r="C5" s="1">
        <v>7.2225175797939301E-2</v>
      </c>
      <c r="D5" s="1">
        <v>2.320094034075737E-2</v>
      </c>
      <c r="E5" s="1">
        <v>9.712501778267324E-4</v>
      </c>
      <c r="F5" s="1">
        <v>1.8060369417071342E-2</v>
      </c>
      <c r="G5" s="1">
        <v>7.5255030277736482E-3</v>
      </c>
      <c r="H5" s="1">
        <v>4</v>
      </c>
    </row>
    <row r="6" spans="1:8" x14ac:dyDescent="0.35">
      <c r="A6" t="s">
        <v>165</v>
      </c>
      <c r="B6" s="1">
        <v>3.0806830618530512E-3</v>
      </c>
      <c r="C6" s="1">
        <v>1.0053872130811214E-2</v>
      </c>
      <c r="D6" s="1">
        <v>2.1386830136179924E-2</v>
      </c>
      <c r="E6" s="1">
        <v>0</v>
      </c>
      <c r="F6" s="1">
        <v>0</v>
      </c>
      <c r="G6" s="1">
        <v>9.4737824770107419E-5</v>
      </c>
      <c r="H6" s="1">
        <v>5</v>
      </c>
    </row>
    <row r="7" spans="1:8" x14ac:dyDescent="0.35">
      <c r="A7" t="s">
        <v>562</v>
      </c>
      <c r="B7" s="1">
        <v>4.4510770589113235E-2</v>
      </c>
      <c r="C7" s="1">
        <v>0.1535230278968811</v>
      </c>
      <c r="D7" s="1">
        <v>0.17571352422237396</v>
      </c>
      <c r="E7" s="1">
        <v>6.032412126660347E-2</v>
      </c>
      <c r="F7" s="1">
        <v>0.23426219820976257</v>
      </c>
      <c r="G7" s="1">
        <v>4.7276870686031272E-2</v>
      </c>
      <c r="H7" s="1">
        <v>6</v>
      </c>
    </row>
    <row r="8" spans="1:8" x14ac:dyDescent="0.35">
      <c r="A8" t="s">
        <v>558</v>
      </c>
      <c r="B8" s="1">
        <v>0.39310348033905029</v>
      </c>
      <c r="C8" s="1">
        <v>0.28774505853652954</v>
      </c>
      <c r="D8" s="1">
        <v>0.18011358380317688</v>
      </c>
      <c r="E8" s="1">
        <v>0.45821914076805115</v>
      </c>
      <c r="F8" s="1">
        <v>0.5897374153137207</v>
      </c>
      <c r="G8" s="1">
        <v>0.28718912353609632</v>
      </c>
      <c r="H8" s="1">
        <v>7</v>
      </c>
    </row>
    <row r="9" spans="1:8" x14ac:dyDescent="0.35">
      <c r="A9" s="5" t="s">
        <v>563</v>
      </c>
      <c r="B9" s="1">
        <v>9.357810765504837E-2</v>
      </c>
      <c r="C9" s="1">
        <v>0.1031930074095726</v>
      </c>
      <c r="D9" s="1">
        <v>8.1984460353851318E-2</v>
      </c>
      <c r="E9" s="1">
        <v>0.10450056195259094</v>
      </c>
      <c r="F9" s="1">
        <v>0.21180738508701324</v>
      </c>
      <c r="G9" s="1">
        <v>9.166117376797768E-2</v>
      </c>
      <c r="H9" s="1">
        <v>8</v>
      </c>
    </row>
    <row r="10" spans="1:8" x14ac:dyDescent="0.35">
      <c r="A10" t="s">
        <v>564</v>
      </c>
      <c r="B10" s="1">
        <v>0.25316843390464783</v>
      </c>
      <c r="C10" s="1">
        <v>0.22698178887367249</v>
      </c>
      <c r="D10" s="1">
        <v>0.1732466071844101</v>
      </c>
      <c r="E10" s="1">
        <v>0.29214480519294739</v>
      </c>
      <c r="F10" s="1">
        <v>0.44296801090240479</v>
      </c>
      <c r="G10" s="1">
        <v>0.19036560430331381</v>
      </c>
      <c r="H10" s="1">
        <v>9</v>
      </c>
    </row>
    <row r="11" spans="1:8" x14ac:dyDescent="0.35">
      <c r="A11" t="s">
        <v>565</v>
      </c>
      <c r="B11" s="1">
        <v>1.6764199361205101E-2</v>
      </c>
      <c r="C11" s="1">
        <v>4.2412701994180679E-2</v>
      </c>
      <c r="D11" s="1">
        <v>2.0280128344893456E-2</v>
      </c>
      <c r="E11" s="1">
        <v>1.3862486928701401E-2</v>
      </c>
      <c r="F11" s="1">
        <v>8.5324808955192566E-2</v>
      </c>
      <c r="G11" s="1">
        <v>3.1976508083508735E-2</v>
      </c>
      <c r="H11" s="1">
        <v>10</v>
      </c>
    </row>
    <row r="12" spans="1:8" x14ac:dyDescent="0.35">
      <c r="A12" t="s">
        <v>566</v>
      </c>
      <c r="B12" s="1">
        <v>0.38341450691223145</v>
      </c>
      <c r="C12" s="1">
        <v>0.26624283194541931</v>
      </c>
      <c r="D12" s="1">
        <v>0.18459746241569519</v>
      </c>
      <c r="E12" s="1">
        <v>0.45162996649742126</v>
      </c>
      <c r="F12" s="1">
        <v>0.55142372846603394</v>
      </c>
      <c r="G12" s="1">
        <v>0.27772153919900161</v>
      </c>
      <c r="H12" s="1">
        <v>11</v>
      </c>
    </row>
    <row r="13" spans="1:8" x14ac:dyDescent="0.35">
      <c r="A13" t="s">
        <v>567</v>
      </c>
      <c r="B13" s="1">
        <v>5.1041875034570694E-2</v>
      </c>
      <c r="C13" s="1">
        <v>7.8892998397350311E-2</v>
      </c>
      <c r="D13" s="1">
        <v>6.401757150888443E-2</v>
      </c>
      <c r="E13" s="1">
        <v>5.3415868431329727E-2</v>
      </c>
      <c r="F13" s="1">
        <v>0.15684528648853302</v>
      </c>
      <c r="G13" s="1">
        <v>5.9233631059869674E-2</v>
      </c>
      <c r="H13" s="1">
        <v>12</v>
      </c>
    </row>
    <row r="14" spans="1:8" x14ac:dyDescent="0.35">
      <c r="B14" s="1"/>
      <c r="C14" s="1"/>
      <c r="G14" s="1"/>
    </row>
    <row r="15" spans="1:8" x14ac:dyDescent="0.35">
      <c r="B15" s="1"/>
      <c r="C15" s="1"/>
      <c r="G15" s="1"/>
    </row>
    <row r="16" spans="1:8" x14ac:dyDescent="0.35">
      <c r="B16" s="1"/>
      <c r="C16" s="1"/>
      <c r="G16" s="1"/>
    </row>
    <row r="17" spans="2:7" x14ac:dyDescent="0.35">
      <c r="B17" s="1"/>
      <c r="C17" s="1"/>
      <c r="G17" s="1"/>
    </row>
    <row r="18" spans="2:7" x14ac:dyDescent="0.35">
      <c r="B18" s="1"/>
      <c r="C18" s="1"/>
      <c r="G18" s="1"/>
    </row>
    <row r="19" spans="2:7" x14ac:dyDescent="0.35">
      <c r="B19" s="1"/>
      <c r="C19" s="1"/>
      <c r="G19" s="1"/>
    </row>
    <row r="20" spans="2:7" x14ac:dyDescent="0.35">
      <c r="B20" s="1"/>
      <c r="C20" s="1"/>
      <c r="G20" s="1"/>
    </row>
    <row r="21" spans="2:7" x14ac:dyDescent="0.35">
      <c r="B21" s="1"/>
      <c r="C21" s="1"/>
      <c r="G21" s="1"/>
    </row>
    <row r="22" spans="2:7" x14ac:dyDescent="0.35">
      <c r="B22" s="1"/>
      <c r="C22" s="1"/>
      <c r="G22" s="1"/>
    </row>
    <row r="23" spans="2:7" x14ac:dyDescent="0.35">
      <c r="B23" s="1"/>
      <c r="C23" s="1"/>
      <c r="G23" s="1"/>
    </row>
    <row r="24" spans="2:7" x14ac:dyDescent="0.35">
      <c r="B24" s="1"/>
      <c r="C24" s="1"/>
      <c r="G24" s="1"/>
    </row>
    <row r="25" spans="2:7" x14ac:dyDescent="0.35">
      <c r="B25" s="1"/>
      <c r="C25" s="1"/>
      <c r="G25" s="1"/>
    </row>
    <row r="26" spans="2:7" x14ac:dyDescent="0.35">
      <c r="B26" s="1"/>
      <c r="C26" s="1"/>
      <c r="G26" s="1"/>
    </row>
    <row r="27" spans="2:7" x14ac:dyDescent="0.35">
      <c r="B27" s="1"/>
      <c r="C27" s="1"/>
      <c r="G27" s="1"/>
    </row>
    <row r="28" spans="2:7" x14ac:dyDescent="0.35">
      <c r="B28" s="1"/>
      <c r="C28" s="1"/>
      <c r="G28" s="1"/>
    </row>
    <row r="29" spans="2:7" x14ac:dyDescent="0.35">
      <c r="B29" s="1"/>
      <c r="C29" s="1"/>
      <c r="G29" s="1"/>
    </row>
    <row r="30" spans="2:7" x14ac:dyDescent="0.35">
      <c r="B30" s="1"/>
      <c r="C30" s="1"/>
      <c r="G30" s="1"/>
    </row>
    <row r="31" spans="2:7" x14ac:dyDescent="0.35">
      <c r="B31" s="1"/>
      <c r="C31" s="1"/>
      <c r="G31" s="1"/>
    </row>
    <row r="32" spans="2:7" x14ac:dyDescent="0.35">
      <c r="B32" s="1"/>
      <c r="C32" s="1"/>
      <c r="G32" s="1"/>
    </row>
    <row r="33" spans="2:7" x14ac:dyDescent="0.35">
      <c r="B33" s="1"/>
      <c r="C33" s="1"/>
      <c r="G33" s="1"/>
    </row>
    <row r="34" spans="2:7" x14ac:dyDescent="0.35">
      <c r="B34" s="1"/>
      <c r="C34" s="1"/>
      <c r="G34" s="1"/>
    </row>
    <row r="35" spans="2:7" x14ac:dyDescent="0.35">
      <c r="B35" s="1"/>
      <c r="C35" s="1"/>
      <c r="G35" s="1"/>
    </row>
    <row r="36" spans="2:7" x14ac:dyDescent="0.35">
      <c r="B36" s="1"/>
      <c r="C36" s="1"/>
      <c r="G36" s="1"/>
    </row>
    <row r="37" spans="2:7" x14ac:dyDescent="0.35">
      <c r="B37" s="1"/>
      <c r="C37" s="1"/>
      <c r="G37" s="1"/>
    </row>
    <row r="38" spans="2:7" x14ac:dyDescent="0.35">
      <c r="B38" s="1"/>
      <c r="C38" s="1"/>
      <c r="G38" s="1"/>
    </row>
    <row r="39" spans="2:7" x14ac:dyDescent="0.35">
      <c r="B39" s="1"/>
      <c r="C39" s="1"/>
      <c r="G39" s="1"/>
    </row>
    <row r="40" spans="2:7" x14ac:dyDescent="0.35">
      <c r="B40" s="1"/>
      <c r="C40" s="1"/>
      <c r="G40" s="1"/>
    </row>
    <row r="41" spans="2:7" x14ac:dyDescent="0.35">
      <c r="B41" s="1"/>
      <c r="C41" s="1"/>
      <c r="G41" s="1"/>
    </row>
    <row r="42" spans="2:7" x14ac:dyDescent="0.35">
      <c r="B42" s="1"/>
      <c r="C42" s="1"/>
      <c r="G42" s="1"/>
    </row>
    <row r="43" spans="2:7" x14ac:dyDescent="0.35">
      <c r="B43" s="1"/>
      <c r="C43" s="1"/>
      <c r="G43" s="1"/>
    </row>
    <row r="44" spans="2:7" x14ac:dyDescent="0.35">
      <c r="B44" s="1"/>
      <c r="C44" s="1"/>
      <c r="G44" s="1"/>
    </row>
    <row r="45" spans="2:7" x14ac:dyDescent="0.35">
      <c r="B45" s="1"/>
      <c r="C45" s="1"/>
      <c r="G45" s="1"/>
    </row>
    <row r="46" spans="2:7" x14ac:dyDescent="0.35">
      <c r="B46" s="1"/>
      <c r="C46" s="1"/>
      <c r="G46" s="1"/>
    </row>
    <row r="47" spans="2:7" x14ac:dyDescent="0.35">
      <c r="B47" s="1"/>
      <c r="C47" s="1"/>
      <c r="G47" s="1"/>
    </row>
    <row r="48" spans="2:7" x14ac:dyDescent="0.35">
      <c r="B48" s="1"/>
      <c r="C48" s="1"/>
      <c r="G48" s="1"/>
    </row>
    <row r="49" spans="2:7" x14ac:dyDescent="0.35">
      <c r="B49" s="1"/>
      <c r="C49" s="1"/>
      <c r="G49" s="1"/>
    </row>
    <row r="50" spans="2:7" x14ac:dyDescent="0.35">
      <c r="B50" s="1"/>
      <c r="C50" s="1"/>
      <c r="G50" s="1"/>
    </row>
    <row r="51" spans="2:7" x14ac:dyDescent="0.35">
      <c r="B51" s="1"/>
      <c r="C51" s="1"/>
      <c r="G51" s="1"/>
    </row>
    <row r="52" spans="2:7" x14ac:dyDescent="0.35">
      <c r="B52" s="1"/>
      <c r="C52" s="1"/>
      <c r="G52" s="1"/>
    </row>
    <row r="53" spans="2:7" x14ac:dyDescent="0.35">
      <c r="B53" s="1"/>
      <c r="C53" s="1"/>
      <c r="G53" s="1"/>
    </row>
    <row r="54" spans="2:7" x14ac:dyDescent="0.35">
      <c r="B54" s="1"/>
      <c r="C54" s="1"/>
      <c r="G54" s="1"/>
    </row>
    <row r="55" spans="2:7" x14ac:dyDescent="0.35">
      <c r="B55" s="1"/>
      <c r="C55" s="1"/>
      <c r="G55" s="1"/>
    </row>
    <row r="56" spans="2:7" x14ac:dyDescent="0.35">
      <c r="B56" s="1"/>
      <c r="C56" s="1"/>
      <c r="G56" s="1"/>
    </row>
    <row r="57" spans="2:7" x14ac:dyDescent="0.35">
      <c r="B57" s="1"/>
      <c r="C57" s="1"/>
      <c r="G57" s="1"/>
    </row>
    <row r="58" spans="2:7" x14ac:dyDescent="0.35">
      <c r="B58" s="1"/>
      <c r="C58" s="1"/>
      <c r="G58" s="1"/>
    </row>
    <row r="59" spans="2:7" x14ac:dyDescent="0.35">
      <c r="B59" s="1"/>
      <c r="C59" s="1"/>
      <c r="G59" s="1"/>
    </row>
    <row r="60" spans="2:7" x14ac:dyDescent="0.35">
      <c r="B60" s="1"/>
      <c r="C60" s="1"/>
      <c r="G60" s="1"/>
    </row>
    <row r="61" spans="2:7" x14ac:dyDescent="0.35">
      <c r="B61" s="1"/>
      <c r="C61" s="1"/>
      <c r="G61" s="1"/>
    </row>
    <row r="62" spans="2:7" x14ac:dyDescent="0.35">
      <c r="B62" s="1"/>
      <c r="C62" s="1"/>
      <c r="G62" s="1"/>
    </row>
    <row r="63" spans="2:7" x14ac:dyDescent="0.35">
      <c r="B63" s="1"/>
      <c r="C63" s="1"/>
      <c r="G63" s="1"/>
    </row>
    <row r="64" spans="2:7" x14ac:dyDescent="0.35">
      <c r="B64" s="1"/>
      <c r="C64" s="1"/>
      <c r="G64" s="1"/>
    </row>
    <row r="65" spans="2:7" x14ac:dyDescent="0.35">
      <c r="B65" s="1"/>
      <c r="C65" s="1"/>
      <c r="G65" s="1"/>
    </row>
    <row r="66" spans="2:7" x14ac:dyDescent="0.35">
      <c r="B66" s="1"/>
      <c r="C66" s="1"/>
      <c r="G66" s="1"/>
    </row>
    <row r="67" spans="2:7" x14ac:dyDescent="0.35">
      <c r="B67" s="1"/>
      <c r="C67" s="1"/>
      <c r="G67" s="1"/>
    </row>
    <row r="68" spans="2:7" x14ac:dyDescent="0.35">
      <c r="B68" s="1"/>
      <c r="C68" s="1"/>
      <c r="G68" s="1"/>
    </row>
    <row r="69" spans="2:7" x14ac:dyDescent="0.35">
      <c r="B69" s="1"/>
      <c r="C69" s="1"/>
      <c r="G69" s="1"/>
    </row>
    <row r="70" spans="2:7" x14ac:dyDescent="0.35">
      <c r="B70" s="1"/>
      <c r="C70" s="1"/>
      <c r="G70" s="1"/>
    </row>
    <row r="71" spans="2:7" x14ac:dyDescent="0.35">
      <c r="B71" s="1"/>
      <c r="C71" s="1"/>
      <c r="G71" s="1"/>
    </row>
    <row r="72" spans="2:7" x14ac:dyDescent="0.35">
      <c r="B72" s="1"/>
      <c r="C72" s="1"/>
      <c r="G72" s="1"/>
    </row>
    <row r="73" spans="2:7" x14ac:dyDescent="0.35">
      <c r="B73" s="1"/>
      <c r="C73" s="1"/>
      <c r="G73" s="1"/>
    </row>
    <row r="74" spans="2:7" x14ac:dyDescent="0.35">
      <c r="B74" s="1"/>
      <c r="C74" s="1"/>
      <c r="G74" s="1"/>
    </row>
    <row r="75" spans="2:7" x14ac:dyDescent="0.35">
      <c r="B75" s="1"/>
      <c r="C75" s="1"/>
      <c r="G75" s="1"/>
    </row>
    <row r="76" spans="2:7" x14ac:dyDescent="0.35">
      <c r="B76" s="1"/>
      <c r="C76" s="1"/>
      <c r="G76" s="1"/>
    </row>
    <row r="77" spans="2:7" x14ac:dyDescent="0.35">
      <c r="B77" s="1"/>
      <c r="C77" s="1"/>
      <c r="G77" s="1"/>
    </row>
    <row r="78" spans="2:7" x14ac:dyDescent="0.35">
      <c r="B78" s="1"/>
      <c r="C78" s="1"/>
      <c r="G78" s="1"/>
    </row>
    <row r="79" spans="2:7" x14ac:dyDescent="0.35">
      <c r="B79" s="1"/>
      <c r="C79" s="1"/>
      <c r="G79" s="1"/>
    </row>
    <row r="80" spans="2:7" x14ac:dyDescent="0.35">
      <c r="B80" s="1"/>
      <c r="C80" s="1"/>
      <c r="G80" s="1"/>
    </row>
    <row r="81" spans="2:7" x14ac:dyDescent="0.35">
      <c r="B81" s="1"/>
      <c r="C81" s="1"/>
      <c r="G81" s="1"/>
    </row>
    <row r="82" spans="2:7" x14ac:dyDescent="0.35">
      <c r="B82" s="1"/>
      <c r="C82" s="1"/>
      <c r="G82" s="1"/>
    </row>
    <row r="83" spans="2:7" x14ac:dyDescent="0.35">
      <c r="B83" s="1"/>
      <c r="C83" s="1"/>
      <c r="G83" s="1"/>
    </row>
    <row r="84" spans="2:7" x14ac:dyDescent="0.35">
      <c r="B84" s="1"/>
      <c r="C84" s="1"/>
      <c r="G84" s="1"/>
    </row>
    <row r="85" spans="2:7" x14ac:dyDescent="0.35">
      <c r="B85" s="1"/>
      <c r="C85" s="1"/>
      <c r="G85" s="1"/>
    </row>
    <row r="86" spans="2:7" x14ac:dyDescent="0.35">
      <c r="B86" s="1"/>
      <c r="C86" s="1"/>
      <c r="G86" s="1"/>
    </row>
    <row r="87" spans="2:7" x14ac:dyDescent="0.35">
      <c r="B87" s="1"/>
      <c r="C87" s="1"/>
      <c r="G87" s="1"/>
    </row>
    <row r="88" spans="2:7" x14ac:dyDescent="0.35">
      <c r="B88" s="1"/>
      <c r="C88" s="1"/>
      <c r="G88" s="1"/>
    </row>
    <row r="89" spans="2:7" x14ac:dyDescent="0.35">
      <c r="B89" s="1"/>
      <c r="C89" s="1"/>
      <c r="G89" s="1"/>
    </row>
    <row r="90" spans="2:7" x14ac:dyDescent="0.35">
      <c r="B90" s="1"/>
      <c r="C90" s="1"/>
      <c r="G90" s="1"/>
    </row>
    <row r="91" spans="2:7" x14ac:dyDescent="0.35">
      <c r="B91" s="1"/>
      <c r="C91" s="1"/>
      <c r="G91" s="1"/>
    </row>
    <row r="92" spans="2:7" x14ac:dyDescent="0.35">
      <c r="B92" s="1"/>
      <c r="C92" s="1"/>
      <c r="G92" s="1"/>
    </row>
    <row r="93" spans="2:7" x14ac:dyDescent="0.35">
      <c r="B93" s="1"/>
      <c r="C93" s="1"/>
      <c r="G93" s="1"/>
    </row>
    <row r="94" spans="2:7" x14ac:dyDescent="0.35">
      <c r="B94" s="1"/>
      <c r="C94" s="1"/>
      <c r="G94" s="1"/>
    </row>
    <row r="95" spans="2:7" x14ac:dyDescent="0.35">
      <c r="B95" s="1"/>
      <c r="C95" s="1"/>
      <c r="G95" s="1"/>
    </row>
    <row r="96" spans="2:7" x14ac:dyDescent="0.35">
      <c r="B96" s="1"/>
      <c r="C96" s="1"/>
      <c r="G96" s="1"/>
    </row>
    <row r="97" spans="2:7" x14ac:dyDescent="0.35">
      <c r="B97" s="1"/>
      <c r="C97" s="1"/>
      <c r="G97" s="1"/>
    </row>
    <row r="98" spans="2:7" x14ac:dyDescent="0.35">
      <c r="B98" s="1"/>
      <c r="C98" s="1"/>
      <c r="G98" s="1"/>
    </row>
    <row r="99" spans="2:7" x14ac:dyDescent="0.35">
      <c r="B99" s="1"/>
      <c r="C99" s="1"/>
      <c r="G99" s="1"/>
    </row>
    <row r="100" spans="2:7" x14ac:dyDescent="0.35">
      <c r="B100" s="1"/>
      <c r="C100" s="1"/>
      <c r="G100" s="1"/>
    </row>
    <row r="101" spans="2:7" x14ac:dyDescent="0.35">
      <c r="B101" s="1"/>
      <c r="C101" s="1"/>
      <c r="G101" s="1"/>
    </row>
    <row r="102" spans="2:7" x14ac:dyDescent="0.35">
      <c r="B102" s="1"/>
      <c r="C102" s="1"/>
      <c r="G102" s="1"/>
    </row>
    <row r="103" spans="2:7" x14ac:dyDescent="0.35">
      <c r="B103" s="1"/>
      <c r="C103" s="1"/>
      <c r="G103" s="1"/>
    </row>
    <row r="104" spans="2:7" x14ac:dyDescent="0.35">
      <c r="B104" s="1"/>
      <c r="C104" s="1"/>
      <c r="G104" s="1"/>
    </row>
    <row r="105" spans="2:7" x14ac:dyDescent="0.35">
      <c r="B105" s="1"/>
      <c r="C105" s="1"/>
      <c r="G105" s="1"/>
    </row>
    <row r="106" spans="2:7" x14ac:dyDescent="0.35">
      <c r="B106" s="1"/>
      <c r="C106" s="1"/>
      <c r="G106" s="1"/>
    </row>
    <row r="107" spans="2:7" x14ac:dyDescent="0.35">
      <c r="B107" s="1"/>
      <c r="C107" s="1"/>
      <c r="G107" s="1"/>
    </row>
    <row r="108" spans="2:7" x14ac:dyDescent="0.35">
      <c r="B108" s="1"/>
      <c r="C108" s="1"/>
      <c r="G108" s="1"/>
    </row>
    <row r="109" spans="2:7" x14ac:dyDescent="0.35">
      <c r="B109" s="1"/>
      <c r="C109" s="1"/>
      <c r="G109" s="1"/>
    </row>
    <row r="110" spans="2:7" x14ac:dyDescent="0.35">
      <c r="B110" s="1"/>
      <c r="C110" s="1"/>
      <c r="G110" s="1"/>
    </row>
    <row r="111" spans="2:7" x14ac:dyDescent="0.35">
      <c r="B111" s="1"/>
      <c r="C111" s="1"/>
      <c r="G111" s="1"/>
    </row>
  </sheetData>
  <pageMargins left="0.7" right="0.7" top="0.75" bottom="0.75" header="0.3" footer="0.3"/>
  <pageSetup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0CD3AD-7F6B-4BAF-A543-16EE2A0342EA}">
  <dimension ref="A1:E15"/>
  <sheetViews>
    <sheetView zoomScale="86" zoomScaleNormal="145" workbookViewId="0">
      <selection activeCell="E10" sqref="E10"/>
    </sheetView>
  </sheetViews>
  <sheetFormatPr defaultColWidth="9.1796875" defaultRowHeight="14.5" x14ac:dyDescent="0.35"/>
  <cols>
    <col min="1" max="1" width="22.1796875" style="8" customWidth="1"/>
    <col min="2" max="2" width="27.1796875" style="8" customWidth="1"/>
    <col min="3" max="3" width="23.81640625" style="8" customWidth="1"/>
    <col min="4" max="16384" width="9.1796875" style="8"/>
  </cols>
  <sheetData>
    <row r="1" spans="1:5" x14ac:dyDescent="0.35">
      <c r="A1" s="8" t="s">
        <v>559</v>
      </c>
      <c r="B1" s="8" t="s">
        <v>377</v>
      </c>
      <c r="C1" s="8" t="s">
        <v>560</v>
      </c>
    </row>
    <row r="2" spans="1:5" x14ac:dyDescent="0.35">
      <c r="A2" s="8" t="s">
        <v>371</v>
      </c>
      <c r="B2" s="8" t="s">
        <v>303</v>
      </c>
      <c r="C2" s="1">
        <v>3.1808665635987081</v>
      </c>
    </row>
    <row r="3" spans="1:5" x14ac:dyDescent="0.35">
      <c r="A3" s="8" t="s">
        <v>64</v>
      </c>
      <c r="B3" s="8" t="s">
        <v>304</v>
      </c>
      <c r="C3" s="1">
        <v>0.1649824479785818</v>
      </c>
    </row>
    <row r="4" spans="1:5" x14ac:dyDescent="0.35">
      <c r="A4" s="8" t="s">
        <v>64</v>
      </c>
      <c r="B4" s="8" t="s">
        <v>305</v>
      </c>
      <c r="C4" s="1">
        <v>1.6459787522745888</v>
      </c>
    </row>
    <row r="5" spans="1:5" x14ac:dyDescent="0.35">
      <c r="A5" s="8" t="s">
        <v>64</v>
      </c>
      <c r="B5" s="8" t="s">
        <v>306</v>
      </c>
      <c r="C5" s="1">
        <v>2.3629657058617646</v>
      </c>
    </row>
    <row r="6" spans="1:5" x14ac:dyDescent="0.35">
      <c r="A6" s="8" t="s">
        <v>64</v>
      </c>
      <c r="B6" s="8" t="s">
        <v>36</v>
      </c>
      <c r="C6" s="1">
        <v>19.179204321940187</v>
      </c>
    </row>
    <row r="7" spans="1:5" x14ac:dyDescent="0.35">
      <c r="A7" s="8" t="s">
        <v>64</v>
      </c>
      <c r="B7" s="8" t="s">
        <v>37</v>
      </c>
      <c r="C7" s="1">
        <v>50.825836576111683</v>
      </c>
      <c r="D7" s="15"/>
    </row>
    <row r="8" spans="1:5" x14ac:dyDescent="0.35">
      <c r="A8" s="8" t="s">
        <v>64</v>
      </c>
      <c r="B8" s="8" t="s">
        <v>38</v>
      </c>
      <c r="C8" s="1">
        <v>3.079269394742775E-2</v>
      </c>
      <c r="D8" s="16"/>
    </row>
    <row r="9" spans="1:5" x14ac:dyDescent="0.35">
      <c r="A9" s="8" t="s">
        <v>372</v>
      </c>
      <c r="B9" s="8" t="s">
        <v>303</v>
      </c>
      <c r="C9" s="1">
        <v>1.0939464355242861</v>
      </c>
      <c r="D9" s="16"/>
    </row>
    <row r="10" spans="1:5" x14ac:dyDescent="0.35">
      <c r="A10" s="8" t="s">
        <v>64</v>
      </c>
      <c r="B10" s="8" t="s">
        <v>304</v>
      </c>
      <c r="C10" s="1">
        <v>0.10171024214523033</v>
      </c>
      <c r="D10" s="16"/>
      <c r="E10" s="15">
        <f>SUM(C2:C8)</f>
        <v>77.390627061712948</v>
      </c>
    </row>
    <row r="11" spans="1:5" x14ac:dyDescent="0.35">
      <c r="A11" s="8" t="s">
        <v>64</v>
      </c>
      <c r="B11" s="8" t="s">
        <v>305</v>
      </c>
      <c r="C11" s="1">
        <v>1.3738570875764793</v>
      </c>
      <c r="D11" s="16"/>
    </row>
    <row r="12" spans="1:5" x14ac:dyDescent="0.35">
      <c r="A12" s="8" t="s">
        <v>64</v>
      </c>
      <c r="B12" s="8" t="s">
        <v>306</v>
      </c>
      <c r="C12" s="1">
        <v>0.49942713683804429</v>
      </c>
      <c r="D12" s="16"/>
    </row>
    <row r="13" spans="1:5" x14ac:dyDescent="0.35">
      <c r="A13" s="8" t="s">
        <v>64</v>
      </c>
      <c r="B13" s="8" t="s">
        <v>36</v>
      </c>
      <c r="C13" s="1">
        <v>7.0370375382609787</v>
      </c>
      <c r="D13" s="16"/>
    </row>
    <row r="14" spans="1:5" x14ac:dyDescent="0.35">
      <c r="A14" s="8" t="s">
        <v>64</v>
      </c>
      <c r="B14" s="8" t="s">
        <v>37</v>
      </c>
      <c r="C14" s="1">
        <v>12.362386935110479</v>
      </c>
      <c r="D14" s="16"/>
    </row>
    <row r="15" spans="1:5" x14ac:dyDescent="0.35">
      <c r="A15" s="8" t="s">
        <v>64</v>
      </c>
      <c r="B15" s="8" t="s">
        <v>38</v>
      </c>
      <c r="C15" s="1">
        <v>0.14101068690792684</v>
      </c>
      <c r="D15" s="16"/>
    </row>
  </sheetData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4566A6-6671-404B-A90C-1D1719818972}">
  <dimension ref="A1:D15"/>
  <sheetViews>
    <sheetView zoomScale="86" zoomScaleNormal="145" workbookViewId="0">
      <selection activeCell="K19" sqref="K19"/>
    </sheetView>
  </sheetViews>
  <sheetFormatPr defaultColWidth="9.1796875" defaultRowHeight="14.5" x14ac:dyDescent="0.35"/>
  <cols>
    <col min="1" max="1" width="22.1796875" style="8" customWidth="1"/>
    <col min="2" max="2" width="19.453125" style="8" customWidth="1"/>
    <col min="3" max="3" width="23.81640625" style="8" customWidth="1"/>
    <col min="4" max="16384" width="9.1796875" style="8"/>
  </cols>
  <sheetData>
    <row r="1" spans="1:4" x14ac:dyDescent="0.35">
      <c r="A1" s="8" t="s">
        <v>559</v>
      </c>
      <c r="B1" s="8" t="s">
        <v>377</v>
      </c>
      <c r="C1" s="8" t="s">
        <v>560</v>
      </c>
    </row>
    <row r="2" spans="1:4" x14ac:dyDescent="0.35">
      <c r="A2" s="8" t="s">
        <v>371</v>
      </c>
      <c r="B2" s="8" t="s">
        <v>303</v>
      </c>
      <c r="C2" s="1">
        <v>11.967715772750481</v>
      </c>
    </row>
    <row r="3" spans="1:4" x14ac:dyDescent="0.35">
      <c r="A3" s="8" t="s">
        <v>64</v>
      </c>
      <c r="B3" s="8" t="s">
        <v>304</v>
      </c>
      <c r="C3" s="1">
        <v>0.54180985405006699</v>
      </c>
    </row>
    <row r="4" spans="1:4" x14ac:dyDescent="0.35">
      <c r="A4" s="8" t="s">
        <v>64</v>
      </c>
      <c r="B4" s="8" t="s">
        <v>305</v>
      </c>
      <c r="C4" s="1">
        <v>1.5793576532344606</v>
      </c>
    </row>
    <row r="5" spans="1:4" x14ac:dyDescent="0.35">
      <c r="A5" s="8" t="s">
        <v>64</v>
      </c>
      <c r="B5" s="8" t="s">
        <v>306</v>
      </c>
      <c r="C5" s="1">
        <v>2.626584557329632</v>
      </c>
    </row>
    <row r="6" spans="1:4" x14ac:dyDescent="0.35">
      <c r="A6" s="8" t="s">
        <v>64</v>
      </c>
      <c r="B6" s="8" t="s">
        <v>36</v>
      </c>
      <c r="C6" s="1">
        <v>29.051539511445583</v>
      </c>
    </row>
    <row r="7" spans="1:4" x14ac:dyDescent="0.35">
      <c r="A7" s="8" t="s">
        <v>64</v>
      </c>
      <c r="B7" s="8" t="s">
        <v>37</v>
      </c>
      <c r="C7" s="1">
        <v>20.298070986486895</v>
      </c>
    </row>
    <row r="8" spans="1:4" x14ac:dyDescent="0.35">
      <c r="A8" s="8" t="s">
        <v>64</v>
      </c>
      <c r="B8" s="8" t="s">
        <v>38</v>
      </c>
      <c r="C8" s="1">
        <v>1.6574302383209647E-2</v>
      </c>
    </row>
    <row r="9" spans="1:4" x14ac:dyDescent="0.35">
      <c r="A9" s="8" t="s">
        <v>372</v>
      </c>
      <c r="B9" s="8" t="s">
        <v>303</v>
      </c>
      <c r="C9" s="1">
        <v>7.8530400622039682</v>
      </c>
    </row>
    <row r="10" spans="1:4" x14ac:dyDescent="0.35">
      <c r="A10" s="8" t="s">
        <v>64</v>
      </c>
      <c r="B10" s="8" t="s">
        <v>304</v>
      </c>
      <c r="C10" s="1">
        <v>0.35930258900762219</v>
      </c>
      <c r="D10" s="15"/>
    </row>
    <row r="11" spans="1:4" x14ac:dyDescent="0.35">
      <c r="A11" s="8" t="s">
        <v>64</v>
      </c>
      <c r="B11" s="8" t="s">
        <v>305</v>
      </c>
      <c r="C11" s="1">
        <v>2.7149291129259767</v>
      </c>
    </row>
    <row r="12" spans="1:4" x14ac:dyDescent="0.35">
      <c r="A12" s="8" t="s">
        <v>64</v>
      </c>
      <c r="B12" s="8" t="s">
        <v>306</v>
      </c>
      <c r="C12" s="1">
        <v>1.6695346938854223</v>
      </c>
    </row>
    <row r="13" spans="1:4" x14ac:dyDescent="0.35">
      <c r="A13" s="8" t="s">
        <v>64</v>
      </c>
      <c r="B13" s="8" t="s">
        <v>36</v>
      </c>
      <c r="C13" s="1">
        <v>12.396538493164497</v>
      </c>
    </row>
    <row r="14" spans="1:4" x14ac:dyDescent="0.35">
      <c r="A14" s="8" t="s">
        <v>64</v>
      </c>
      <c r="B14" s="8" t="s">
        <v>37</v>
      </c>
      <c r="C14" s="1">
        <v>8.8448192125926681</v>
      </c>
    </row>
    <row r="15" spans="1:4" x14ac:dyDescent="0.35">
      <c r="A15" s="8" t="s">
        <v>64</v>
      </c>
      <c r="B15" s="8" t="s">
        <v>38</v>
      </c>
      <c r="C15" s="1">
        <v>8.0189648611239214E-2</v>
      </c>
    </row>
  </sheetData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C91B0A-7017-413F-B03A-9903497BB58D}">
  <dimension ref="A1:F8"/>
  <sheetViews>
    <sheetView workbookViewId="0">
      <selection activeCell="D1" sqref="D1"/>
    </sheetView>
  </sheetViews>
  <sheetFormatPr defaultRowHeight="14.5" x14ac:dyDescent="0.35"/>
  <sheetData>
    <row r="1" spans="1:6" x14ac:dyDescent="0.35">
      <c r="A1" t="s">
        <v>373</v>
      </c>
      <c r="B1" t="s">
        <v>374</v>
      </c>
      <c r="C1" t="s">
        <v>375</v>
      </c>
      <c r="D1" t="s">
        <v>376</v>
      </c>
      <c r="E1" t="s">
        <v>28</v>
      </c>
      <c r="F1" t="s">
        <v>377</v>
      </c>
    </row>
    <row r="2" spans="1:6" x14ac:dyDescent="0.35">
      <c r="A2" t="s">
        <v>378</v>
      </c>
      <c r="B2" s="1">
        <v>2.4880681037902832</v>
      </c>
      <c r="C2" s="1">
        <v>0.63571351766586304</v>
      </c>
      <c r="D2" s="1">
        <v>1.4252867698669434</v>
      </c>
      <c r="E2" t="s">
        <v>303</v>
      </c>
      <c r="F2" t="s">
        <v>378</v>
      </c>
    </row>
    <row r="3" spans="1:6" x14ac:dyDescent="0.35">
      <c r="A3" t="s">
        <v>379</v>
      </c>
      <c r="B3" s="1">
        <v>0.79543834924697876</v>
      </c>
      <c r="C3" s="1">
        <v>0.28196066617965698</v>
      </c>
      <c r="D3" s="1">
        <v>0.4694172739982605</v>
      </c>
      <c r="E3" t="s">
        <v>304</v>
      </c>
      <c r="F3" t="s">
        <v>379</v>
      </c>
    </row>
    <row r="4" spans="1:6" x14ac:dyDescent="0.35">
      <c r="A4" t="s">
        <v>380</v>
      </c>
      <c r="B4" s="1">
        <v>9.2835874557495117</v>
      </c>
      <c r="C4" s="1">
        <v>1.9719902276992798</v>
      </c>
      <c r="D4" s="1">
        <v>3.4552474021911621</v>
      </c>
      <c r="E4" t="s">
        <v>305</v>
      </c>
      <c r="F4" t="s">
        <v>380</v>
      </c>
    </row>
    <row r="5" spans="1:6" x14ac:dyDescent="0.35">
      <c r="A5" t="s">
        <v>381</v>
      </c>
      <c r="B5" s="1">
        <v>11.263567924499512</v>
      </c>
      <c r="C5" s="1">
        <v>1.7449190616607666</v>
      </c>
      <c r="D5" s="1">
        <v>5.7708797454833984</v>
      </c>
      <c r="E5" t="s">
        <v>306</v>
      </c>
      <c r="F5" t="s">
        <v>381</v>
      </c>
    </row>
    <row r="6" spans="1:6" x14ac:dyDescent="0.35">
      <c r="A6" t="s">
        <v>382</v>
      </c>
      <c r="B6" s="1">
        <v>10.888556480407715</v>
      </c>
      <c r="C6" s="1">
        <v>7.4948005676269531</v>
      </c>
      <c r="D6" s="1">
        <v>9.7085256576538086</v>
      </c>
      <c r="E6" t="s">
        <v>36</v>
      </c>
      <c r="F6" t="s">
        <v>382</v>
      </c>
    </row>
    <row r="7" spans="1:6" x14ac:dyDescent="0.35">
      <c r="A7" t="s">
        <v>383</v>
      </c>
      <c r="B7" s="1">
        <v>46.369194030761719</v>
      </c>
      <c r="C7" s="1">
        <v>20.198360443115234</v>
      </c>
      <c r="D7" s="1">
        <v>36.991958618164063</v>
      </c>
      <c r="E7" t="s">
        <v>37</v>
      </c>
      <c r="F7" t="s">
        <v>383</v>
      </c>
    </row>
    <row r="8" spans="1:6" x14ac:dyDescent="0.35">
      <c r="A8" t="s">
        <v>366</v>
      </c>
      <c r="B8" s="1">
        <v>16.018781661987305</v>
      </c>
      <c r="C8" s="1">
        <v>4.5352306365966797</v>
      </c>
      <c r="D8" s="1">
        <v>10.186911582946777</v>
      </c>
      <c r="E8" t="s">
        <v>39</v>
      </c>
      <c r="F8" t="s">
        <v>366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727732-53AC-49B5-8F28-D7069C0F133D}">
  <dimension ref="A1:F8"/>
  <sheetViews>
    <sheetView workbookViewId="0"/>
  </sheetViews>
  <sheetFormatPr defaultRowHeight="14.5" x14ac:dyDescent="0.35"/>
  <sheetData>
    <row r="1" spans="1:6" x14ac:dyDescent="0.35">
      <c r="A1" t="s">
        <v>373</v>
      </c>
      <c r="B1" t="s">
        <v>374</v>
      </c>
      <c r="C1" t="s">
        <v>375</v>
      </c>
      <c r="D1" t="s">
        <v>376</v>
      </c>
      <c r="E1" t="s">
        <v>28</v>
      </c>
      <c r="F1" t="s">
        <v>377</v>
      </c>
    </row>
    <row r="2" spans="1:6" x14ac:dyDescent="0.35">
      <c r="A2" t="s">
        <v>378</v>
      </c>
      <c r="B2" s="1">
        <v>48.101341247558594</v>
      </c>
      <c r="C2" s="1">
        <v>23.449430465698242</v>
      </c>
      <c r="D2" s="1">
        <v>33.957405090332031</v>
      </c>
      <c r="E2" t="s">
        <v>303</v>
      </c>
      <c r="F2" t="s">
        <v>378</v>
      </c>
    </row>
    <row r="3" spans="1:6" x14ac:dyDescent="0.35">
      <c r="A3" t="s">
        <v>379</v>
      </c>
      <c r="B3" s="1">
        <v>13.4228515625</v>
      </c>
      <c r="C3" s="1">
        <v>5.1181535720825195</v>
      </c>
      <c r="D3" s="1">
        <v>8.1499700546264648</v>
      </c>
      <c r="E3" t="s">
        <v>304</v>
      </c>
      <c r="F3" t="s">
        <v>379</v>
      </c>
    </row>
    <row r="4" spans="1:6" x14ac:dyDescent="0.35">
      <c r="A4" t="s">
        <v>380</v>
      </c>
      <c r="B4" s="1">
        <v>45.772136688232422</v>
      </c>
      <c r="C4" s="1">
        <v>20.023998260498047</v>
      </c>
      <c r="D4" s="1">
        <v>25.247360229492188</v>
      </c>
      <c r="E4" t="s">
        <v>305</v>
      </c>
      <c r="F4" t="s">
        <v>380</v>
      </c>
    </row>
    <row r="5" spans="1:6" x14ac:dyDescent="0.35">
      <c r="A5" t="s">
        <v>381</v>
      </c>
      <c r="B5" s="1">
        <v>64.333778381347656</v>
      </c>
      <c r="C5" s="1">
        <v>29.972827911376953</v>
      </c>
      <c r="D5" s="1">
        <v>44.505966186523438</v>
      </c>
      <c r="E5" t="s">
        <v>306</v>
      </c>
      <c r="F5" t="s">
        <v>381</v>
      </c>
    </row>
    <row r="6" spans="1:6" x14ac:dyDescent="0.35">
      <c r="A6" t="s">
        <v>382</v>
      </c>
      <c r="B6" s="1">
        <v>84.749664306640625</v>
      </c>
      <c r="C6" s="1">
        <v>67.842170715332031</v>
      </c>
      <c r="D6" s="1">
        <v>78.870819091796875</v>
      </c>
      <c r="E6" t="s">
        <v>36</v>
      </c>
      <c r="F6" t="s">
        <v>382</v>
      </c>
    </row>
    <row r="7" spans="1:6" x14ac:dyDescent="0.35">
      <c r="A7" t="s">
        <v>383</v>
      </c>
      <c r="B7" s="1">
        <v>95.154403686523438</v>
      </c>
      <c r="C7" s="1">
        <v>74.256050109863281</v>
      </c>
      <c r="D7" s="1">
        <v>87.666343688964844</v>
      </c>
      <c r="E7" t="s">
        <v>37</v>
      </c>
      <c r="F7" t="s">
        <v>383</v>
      </c>
    </row>
    <row r="8" spans="1:6" x14ac:dyDescent="0.35">
      <c r="A8" t="s">
        <v>366</v>
      </c>
      <c r="B8" s="1">
        <v>70.283134460449219</v>
      </c>
      <c r="C8" s="1">
        <v>34.960262298583984</v>
      </c>
      <c r="D8" s="1">
        <v>52.344566345214844</v>
      </c>
      <c r="E8" t="s">
        <v>39</v>
      </c>
      <c r="F8" t="s">
        <v>366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A30CFA-7432-4287-AFCB-EC4BD0E50C6F}">
  <dimension ref="A1:B1698"/>
  <sheetViews>
    <sheetView workbookViewId="0"/>
  </sheetViews>
  <sheetFormatPr defaultRowHeight="14.5" x14ac:dyDescent="0.35"/>
  <sheetData>
    <row r="1" spans="1:2" x14ac:dyDescent="0.35">
      <c r="A1" t="s">
        <v>384</v>
      </c>
      <c r="B1" t="s">
        <v>385</v>
      </c>
    </row>
    <row r="2" spans="1:2" x14ac:dyDescent="0.35">
      <c r="A2" t="s">
        <v>24</v>
      </c>
      <c r="B2" s="1">
        <v>0</v>
      </c>
    </row>
    <row r="3" spans="1:2" x14ac:dyDescent="0.35">
      <c r="A3" t="s">
        <v>24</v>
      </c>
      <c r="B3" s="1">
        <v>0</v>
      </c>
    </row>
    <row r="4" spans="1:2" x14ac:dyDescent="0.35">
      <c r="A4" t="s">
        <v>24</v>
      </c>
      <c r="B4" s="1">
        <v>0.14873280847347287</v>
      </c>
    </row>
    <row r="5" spans="1:2" x14ac:dyDescent="0.35">
      <c r="A5" t="s">
        <v>24</v>
      </c>
      <c r="B5" s="1">
        <v>0.52378311204377026</v>
      </c>
    </row>
    <row r="6" spans="1:2" x14ac:dyDescent="0.35">
      <c r="A6" t="s">
        <v>24</v>
      </c>
      <c r="B6" s="1">
        <v>1.4922617917869934</v>
      </c>
    </row>
    <row r="7" spans="1:2" x14ac:dyDescent="0.35">
      <c r="A7" t="s">
        <v>24</v>
      </c>
      <c r="B7" s="1">
        <v>1.8578789675208147</v>
      </c>
    </row>
    <row r="8" spans="1:2" x14ac:dyDescent="0.35">
      <c r="A8" t="s">
        <v>24</v>
      </c>
      <c r="B8" s="1">
        <v>2.3602284295425142</v>
      </c>
    </row>
    <row r="9" spans="1:2" x14ac:dyDescent="0.35">
      <c r="A9" t="s">
        <v>24</v>
      </c>
      <c r="B9" s="1">
        <v>2.7841029683587606</v>
      </c>
    </row>
    <row r="10" spans="1:2" x14ac:dyDescent="0.35">
      <c r="A10" t="s">
        <v>24</v>
      </c>
      <c r="B10" s="1">
        <v>3.1612433734564598</v>
      </c>
    </row>
    <row r="11" spans="1:2" x14ac:dyDescent="0.35">
      <c r="A11" t="s">
        <v>24</v>
      </c>
      <c r="B11" s="1">
        <v>4.3202554411772338</v>
      </c>
    </row>
    <row r="12" spans="1:2" x14ac:dyDescent="0.35">
      <c r="A12" t="s">
        <v>24</v>
      </c>
      <c r="B12" s="1">
        <v>4.3498232182599033</v>
      </c>
    </row>
    <row r="13" spans="1:2" x14ac:dyDescent="0.35">
      <c r="A13" t="s">
        <v>24</v>
      </c>
      <c r="B13" s="1">
        <v>4.6960591463481371</v>
      </c>
    </row>
    <row r="14" spans="1:2" x14ac:dyDescent="0.35">
      <c r="A14" t="s">
        <v>24</v>
      </c>
      <c r="B14" s="1">
        <v>5.6636597340279859</v>
      </c>
    </row>
    <row r="15" spans="1:2" x14ac:dyDescent="0.35">
      <c r="A15" t="s">
        <v>24</v>
      </c>
      <c r="B15" s="1">
        <v>5.8820001649313234</v>
      </c>
    </row>
    <row r="16" spans="1:2" x14ac:dyDescent="0.35">
      <c r="A16" t="s">
        <v>24</v>
      </c>
      <c r="B16" s="1">
        <v>6.4054993481927394</v>
      </c>
    </row>
    <row r="17" spans="1:2" x14ac:dyDescent="0.35">
      <c r="A17" t="s">
        <v>24</v>
      </c>
      <c r="B17" s="1">
        <v>7.102734489548439</v>
      </c>
    </row>
    <row r="18" spans="1:2" x14ac:dyDescent="0.35">
      <c r="A18" t="s">
        <v>24</v>
      </c>
      <c r="B18" s="1">
        <v>7.7370735219419489</v>
      </c>
    </row>
    <row r="19" spans="1:2" x14ac:dyDescent="0.35">
      <c r="A19" t="s">
        <v>24</v>
      </c>
      <c r="B19" s="1">
        <v>10.414498901005361</v>
      </c>
    </row>
    <row r="20" spans="1:2" x14ac:dyDescent="0.35">
      <c r="A20" t="s">
        <v>24</v>
      </c>
      <c r="B20" s="1">
        <v>11.709484828090067</v>
      </c>
    </row>
    <row r="21" spans="1:2" x14ac:dyDescent="0.35">
      <c r="A21" t="s">
        <v>24</v>
      </c>
      <c r="B21" s="1">
        <v>12.103263328641969</v>
      </c>
    </row>
    <row r="22" spans="1:2" x14ac:dyDescent="0.35">
      <c r="A22" t="s">
        <v>24</v>
      </c>
      <c r="B22" s="1">
        <v>12.452412789977648</v>
      </c>
    </row>
    <row r="23" spans="1:2" x14ac:dyDescent="0.35">
      <c r="A23" t="s">
        <v>24</v>
      </c>
      <c r="B23" s="1">
        <v>12.717792005683313</v>
      </c>
    </row>
    <row r="24" spans="1:2" x14ac:dyDescent="0.35">
      <c r="A24" t="s">
        <v>24</v>
      </c>
      <c r="B24" s="1">
        <v>13.99710170082184</v>
      </c>
    </row>
    <row r="25" spans="1:2" x14ac:dyDescent="0.35">
      <c r="A25" t="s">
        <v>24</v>
      </c>
      <c r="B25" s="1">
        <v>14.062355418295629</v>
      </c>
    </row>
    <row r="26" spans="1:2" x14ac:dyDescent="0.35">
      <c r="A26" t="s">
        <v>24</v>
      </c>
      <c r="B26" s="1">
        <v>14.205503899342368</v>
      </c>
    </row>
    <row r="27" spans="1:2" x14ac:dyDescent="0.35">
      <c r="A27" t="s">
        <v>24</v>
      </c>
      <c r="B27" s="1">
        <v>14.306482732567503</v>
      </c>
    </row>
    <row r="28" spans="1:2" x14ac:dyDescent="0.35">
      <c r="A28" t="s">
        <v>24</v>
      </c>
      <c r="B28" s="1">
        <v>14.682791616819161</v>
      </c>
    </row>
    <row r="29" spans="1:2" x14ac:dyDescent="0.35">
      <c r="A29" t="s">
        <v>24</v>
      </c>
      <c r="B29" s="1">
        <v>15.473508271501851</v>
      </c>
    </row>
    <row r="30" spans="1:2" x14ac:dyDescent="0.35">
      <c r="A30" t="s">
        <v>24</v>
      </c>
      <c r="B30" s="1">
        <v>15.716306997733092</v>
      </c>
    </row>
    <row r="31" spans="1:2" x14ac:dyDescent="0.35">
      <c r="A31" t="s">
        <v>24</v>
      </c>
      <c r="B31" s="1">
        <v>15.71674554091434</v>
      </c>
    </row>
    <row r="32" spans="1:2" x14ac:dyDescent="0.35">
      <c r="A32" t="s">
        <v>24</v>
      </c>
      <c r="B32" s="1">
        <v>15.876345677214507</v>
      </c>
    </row>
    <row r="33" spans="1:2" x14ac:dyDescent="0.35">
      <c r="A33" t="s">
        <v>24</v>
      </c>
      <c r="B33" s="1">
        <v>16.667701470183665</v>
      </c>
    </row>
    <row r="34" spans="1:2" x14ac:dyDescent="0.35">
      <c r="A34" t="s">
        <v>24</v>
      </c>
      <c r="B34" s="1">
        <v>17.003142758810256</v>
      </c>
    </row>
    <row r="35" spans="1:2" x14ac:dyDescent="0.35">
      <c r="A35" t="s">
        <v>24</v>
      </c>
      <c r="B35" s="1">
        <v>17.403689808969268</v>
      </c>
    </row>
    <row r="36" spans="1:2" x14ac:dyDescent="0.35">
      <c r="A36" t="s">
        <v>24</v>
      </c>
      <c r="B36" s="1">
        <v>17.447383567466428</v>
      </c>
    </row>
    <row r="37" spans="1:2" x14ac:dyDescent="0.35">
      <c r="A37" t="s">
        <v>24</v>
      </c>
      <c r="B37" s="1">
        <v>17.49834232322727</v>
      </c>
    </row>
    <row r="38" spans="1:2" x14ac:dyDescent="0.35">
      <c r="A38" t="s">
        <v>24</v>
      </c>
      <c r="B38" s="1">
        <v>17.50783599017975</v>
      </c>
    </row>
    <row r="39" spans="1:2" x14ac:dyDescent="0.35">
      <c r="A39" t="s">
        <v>24</v>
      </c>
      <c r="B39" s="1">
        <v>17.854674242546515</v>
      </c>
    </row>
    <row r="40" spans="1:2" x14ac:dyDescent="0.35">
      <c r="A40" t="s">
        <v>24</v>
      </c>
      <c r="B40" s="1">
        <v>18.069391594273039</v>
      </c>
    </row>
    <row r="41" spans="1:2" x14ac:dyDescent="0.35">
      <c r="A41" t="s">
        <v>24</v>
      </c>
      <c r="B41" s="1">
        <v>18.787317972270948</v>
      </c>
    </row>
    <row r="42" spans="1:2" x14ac:dyDescent="0.35">
      <c r="A42" t="s">
        <v>24</v>
      </c>
      <c r="B42" s="1">
        <v>18.864857501887332</v>
      </c>
    </row>
    <row r="43" spans="1:2" x14ac:dyDescent="0.35">
      <c r="A43" t="s">
        <v>24</v>
      </c>
      <c r="B43" s="1">
        <v>19.057884211608741</v>
      </c>
    </row>
    <row r="44" spans="1:2" x14ac:dyDescent="0.35">
      <c r="A44" t="s">
        <v>24</v>
      </c>
      <c r="B44" s="1">
        <v>19.680130656341039</v>
      </c>
    </row>
    <row r="45" spans="1:2" x14ac:dyDescent="0.35">
      <c r="A45" t="s">
        <v>24</v>
      </c>
      <c r="B45" s="1">
        <v>19.852303180126707</v>
      </c>
    </row>
    <row r="46" spans="1:2" x14ac:dyDescent="0.35">
      <c r="A46" t="s">
        <v>24</v>
      </c>
      <c r="B46" s="1">
        <v>19.880680618574683</v>
      </c>
    </row>
    <row r="47" spans="1:2" x14ac:dyDescent="0.35">
      <c r="A47" t="s">
        <v>24</v>
      </c>
      <c r="B47" s="1">
        <v>20.105328488138188</v>
      </c>
    </row>
    <row r="48" spans="1:2" x14ac:dyDescent="0.35">
      <c r="A48" t="s">
        <v>24</v>
      </c>
      <c r="B48" s="1">
        <v>20.143577931234937</v>
      </c>
    </row>
    <row r="49" spans="1:2" x14ac:dyDescent="0.35">
      <c r="A49" t="s">
        <v>24</v>
      </c>
      <c r="B49" s="1">
        <v>20.206356496267723</v>
      </c>
    </row>
    <row r="50" spans="1:2" x14ac:dyDescent="0.35">
      <c r="A50" t="s">
        <v>24</v>
      </c>
      <c r="B50" s="1">
        <v>20.264823513722945</v>
      </c>
    </row>
    <row r="51" spans="1:2" x14ac:dyDescent="0.35">
      <c r="A51" t="s">
        <v>24</v>
      </c>
      <c r="B51" s="1">
        <v>20.309802931241933</v>
      </c>
    </row>
    <row r="52" spans="1:2" x14ac:dyDescent="0.35">
      <c r="A52" t="s">
        <v>24</v>
      </c>
      <c r="B52" s="1">
        <v>20.499071956092401</v>
      </c>
    </row>
    <row r="53" spans="1:2" x14ac:dyDescent="0.35">
      <c r="A53" t="s">
        <v>24</v>
      </c>
      <c r="B53" s="1">
        <v>21.063770777148594</v>
      </c>
    </row>
    <row r="54" spans="1:2" x14ac:dyDescent="0.35">
      <c r="A54" t="s">
        <v>24</v>
      </c>
      <c r="B54" s="1">
        <v>21.130284708600001</v>
      </c>
    </row>
    <row r="55" spans="1:2" x14ac:dyDescent="0.35">
      <c r="A55" t="s">
        <v>24</v>
      </c>
      <c r="B55" s="1">
        <v>21.241377227360935</v>
      </c>
    </row>
    <row r="56" spans="1:2" x14ac:dyDescent="0.35">
      <c r="A56" t="s">
        <v>24</v>
      </c>
      <c r="B56" s="1">
        <v>21.402349263151297</v>
      </c>
    </row>
    <row r="57" spans="1:2" x14ac:dyDescent="0.35">
      <c r="A57" t="s">
        <v>24</v>
      </c>
      <c r="B57" s="1">
        <v>21.451077242945875</v>
      </c>
    </row>
    <row r="58" spans="1:2" x14ac:dyDescent="0.35">
      <c r="A58" t="s">
        <v>24</v>
      </c>
      <c r="B58" s="1">
        <v>21.453321689189817</v>
      </c>
    </row>
    <row r="59" spans="1:2" x14ac:dyDescent="0.35">
      <c r="A59" t="s">
        <v>24</v>
      </c>
      <c r="B59" s="1">
        <v>21.858956657378172</v>
      </c>
    </row>
    <row r="60" spans="1:2" x14ac:dyDescent="0.35">
      <c r="A60" t="s">
        <v>24</v>
      </c>
      <c r="B60" s="1">
        <v>22.060026148410749</v>
      </c>
    </row>
    <row r="61" spans="1:2" x14ac:dyDescent="0.35">
      <c r="A61" t="s">
        <v>24</v>
      </c>
      <c r="B61" s="1">
        <v>22.061008543188152</v>
      </c>
    </row>
    <row r="62" spans="1:2" x14ac:dyDescent="0.35">
      <c r="A62" t="s">
        <v>24</v>
      </c>
      <c r="B62" s="1">
        <v>22.615977589697099</v>
      </c>
    </row>
    <row r="63" spans="1:2" x14ac:dyDescent="0.35">
      <c r="A63" t="s">
        <v>24</v>
      </c>
      <c r="B63" s="1">
        <v>23.083871450572925</v>
      </c>
    </row>
    <row r="64" spans="1:2" x14ac:dyDescent="0.35">
      <c r="A64" t="s">
        <v>24</v>
      </c>
      <c r="B64" s="1">
        <v>23.107751565014507</v>
      </c>
    </row>
    <row r="65" spans="1:2" x14ac:dyDescent="0.35">
      <c r="A65" t="s">
        <v>24</v>
      </c>
      <c r="B65" s="1">
        <v>23.136930179557684</v>
      </c>
    </row>
    <row r="66" spans="1:2" x14ac:dyDescent="0.35">
      <c r="A66" t="s">
        <v>24</v>
      </c>
      <c r="B66" s="1">
        <v>23.352105014508677</v>
      </c>
    </row>
    <row r="67" spans="1:2" x14ac:dyDescent="0.35">
      <c r="A67" t="s">
        <v>24</v>
      </c>
      <c r="B67" s="1">
        <v>23.464407300852404</v>
      </c>
    </row>
    <row r="68" spans="1:2" x14ac:dyDescent="0.35">
      <c r="A68" t="s">
        <v>24</v>
      </c>
      <c r="B68" s="1">
        <v>24.475336452579779</v>
      </c>
    </row>
    <row r="69" spans="1:2" x14ac:dyDescent="0.35">
      <c r="A69" t="s">
        <v>24</v>
      </c>
      <c r="B69" s="1">
        <v>24.557737223259014</v>
      </c>
    </row>
    <row r="70" spans="1:2" x14ac:dyDescent="0.35">
      <c r="A70" t="s">
        <v>24</v>
      </c>
      <c r="B70" s="1">
        <v>24.767818143175433</v>
      </c>
    </row>
    <row r="71" spans="1:2" x14ac:dyDescent="0.35">
      <c r="A71" t="s">
        <v>24</v>
      </c>
      <c r="B71" s="1">
        <v>24.951379964716729</v>
      </c>
    </row>
    <row r="72" spans="1:2" x14ac:dyDescent="0.35">
      <c r="A72" t="s">
        <v>24</v>
      </c>
      <c r="B72" s="1">
        <v>26.016024216330592</v>
      </c>
    </row>
    <row r="73" spans="1:2" x14ac:dyDescent="0.35">
      <c r="A73" t="s">
        <v>24</v>
      </c>
      <c r="B73" s="1">
        <v>26.051347957110472</v>
      </c>
    </row>
    <row r="74" spans="1:2" x14ac:dyDescent="0.35">
      <c r="A74" t="s">
        <v>24</v>
      </c>
      <c r="B74" s="1">
        <v>26.203005691599586</v>
      </c>
    </row>
    <row r="75" spans="1:2" x14ac:dyDescent="0.35">
      <c r="A75" t="s">
        <v>24</v>
      </c>
      <c r="B75" s="1">
        <v>26.226271922824541</v>
      </c>
    </row>
    <row r="76" spans="1:2" x14ac:dyDescent="0.35">
      <c r="A76" t="s">
        <v>24</v>
      </c>
      <c r="B76" s="1">
        <v>26.971563203700406</v>
      </c>
    </row>
    <row r="77" spans="1:2" x14ac:dyDescent="0.35">
      <c r="A77" t="s">
        <v>24</v>
      </c>
      <c r="B77" s="1">
        <v>27.110774486925138</v>
      </c>
    </row>
    <row r="78" spans="1:2" x14ac:dyDescent="0.35">
      <c r="A78" t="s">
        <v>24</v>
      </c>
      <c r="B78" s="1">
        <v>27.473445311174643</v>
      </c>
    </row>
    <row r="79" spans="1:2" x14ac:dyDescent="0.35">
      <c r="A79" t="s">
        <v>24</v>
      </c>
      <c r="B79" s="1">
        <v>27.500373084390546</v>
      </c>
    </row>
    <row r="80" spans="1:2" x14ac:dyDescent="0.35">
      <c r="A80" t="s">
        <v>24</v>
      </c>
      <c r="B80" s="1">
        <v>27.617602844402136</v>
      </c>
    </row>
    <row r="81" spans="1:2" x14ac:dyDescent="0.35">
      <c r="A81" t="s">
        <v>24</v>
      </c>
      <c r="B81" s="1">
        <v>27.844425914777908</v>
      </c>
    </row>
    <row r="82" spans="1:2" x14ac:dyDescent="0.35">
      <c r="A82" t="s">
        <v>24</v>
      </c>
      <c r="B82" s="1">
        <v>28.163792646362484</v>
      </c>
    </row>
    <row r="83" spans="1:2" x14ac:dyDescent="0.35">
      <c r="A83" t="s">
        <v>24</v>
      </c>
      <c r="B83" s="1">
        <v>28.19007391304017</v>
      </c>
    </row>
    <row r="84" spans="1:2" x14ac:dyDescent="0.35">
      <c r="A84" t="s">
        <v>24</v>
      </c>
      <c r="B84" s="1">
        <v>28.292267171529868</v>
      </c>
    </row>
    <row r="85" spans="1:2" x14ac:dyDescent="0.35">
      <c r="A85" t="s">
        <v>24</v>
      </c>
      <c r="B85" s="1">
        <v>28.87249182410218</v>
      </c>
    </row>
    <row r="86" spans="1:2" x14ac:dyDescent="0.35">
      <c r="A86" t="s">
        <v>24</v>
      </c>
      <c r="B86" s="1">
        <v>29.091427262141423</v>
      </c>
    </row>
    <row r="87" spans="1:2" x14ac:dyDescent="0.35">
      <c r="A87" t="s">
        <v>24</v>
      </c>
      <c r="B87" s="1">
        <v>29.579349108927804</v>
      </c>
    </row>
    <row r="88" spans="1:2" x14ac:dyDescent="0.35">
      <c r="A88" t="s">
        <v>24</v>
      </c>
      <c r="B88" s="1">
        <v>29.802403372176496</v>
      </c>
    </row>
    <row r="89" spans="1:2" x14ac:dyDescent="0.35">
      <c r="A89" t="s">
        <v>24</v>
      </c>
      <c r="B89" s="1">
        <v>29.845918612696508</v>
      </c>
    </row>
    <row r="90" spans="1:2" x14ac:dyDescent="0.35">
      <c r="A90" t="s">
        <v>24</v>
      </c>
      <c r="B90" s="1">
        <v>30.6957487425579</v>
      </c>
    </row>
    <row r="91" spans="1:2" x14ac:dyDescent="0.35">
      <c r="A91" t="s">
        <v>24</v>
      </c>
      <c r="B91" s="1">
        <v>31.417243979341425</v>
      </c>
    </row>
    <row r="92" spans="1:2" x14ac:dyDescent="0.35">
      <c r="A92" t="s">
        <v>24</v>
      </c>
      <c r="B92" s="1">
        <v>31.801299448191838</v>
      </c>
    </row>
    <row r="93" spans="1:2" x14ac:dyDescent="0.35">
      <c r="A93" t="s">
        <v>24</v>
      </c>
      <c r="B93" s="1">
        <v>32.641542732423453</v>
      </c>
    </row>
    <row r="94" spans="1:2" x14ac:dyDescent="0.35">
      <c r="A94" t="s">
        <v>24</v>
      </c>
      <c r="B94" s="1">
        <v>32.942832415137424</v>
      </c>
    </row>
    <row r="95" spans="1:2" x14ac:dyDescent="0.35">
      <c r="A95" t="s">
        <v>24</v>
      </c>
      <c r="B95" s="1">
        <v>32.967571860706229</v>
      </c>
    </row>
    <row r="96" spans="1:2" x14ac:dyDescent="0.35">
      <c r="A96" t="s">
        <v>24</v>
      </c>
      <c r="B96" s="1">
        <v>33.30317054968318</v>
      </c>
    </row>
    <row r="97" spans="1:2" x14ac:dyDescent="0.35">
      <c r="A97" t="s">
        <v>24</v>
      </c>
      <c r="B97" s="1">
        <v>33.331874462113838</v>
      </c>
    </row>
    <row r="98" spans="1:2" x14ac:dyDescent="0.35">
      <c r="A98" t="s">
        <v>24</v>
      </c>
      <c r="B98" s="1">
        <v>33.5308303653633</v>
      </c>
    </row>
    <row r="99" spans="1:2" x14ac:dyDescent="0.35">
      <c r="A99" t="s">
        <v>24</v>
      </c>
      <c r="B99" s="1">
        <v>33.787856348020249</v>
      </c>
    </row>
    <row r="100" spans="1:2" x14ac:dyDescent="0.35">
      <c r="A100" t="s">
        <v>24</v>
      </c>
      <c r="B100" s="1">
        <v>34.043317625221626</v>
      </c>
    </row>
    <row r="101" spans="1:2" x14ac:dyDescent="0.35">
      <c r="A101" t="s">
        <v>24</v>
      </c>
      <c r="B101" s="1">
        <v>34.344386182953215</v>
      </c>
    </row>
    <row r="102" spans="1:2" x14ac:dyDescent="0.35">
      <c r="A102" t="s">
        <v>24</v>
      </c>
      <c r="B102" s="1">
        <v>35.483827129818344</v>
      </c>
    </row>
    <row r="103" spans="1:2" x14ac:dyDescent="0.35">
      <c r="A103" t="s">
        <v>24</v>
      </c>
      <c r="B103" s="1">
        <v>35.819976954907126</v>
      </c>
    </row>
    <row r="104" spans="1:2" x14ac:dyDescent="0.35">
      <c r="A104" t="s">
        <v>24</v>
      </c>
      <c r="B104" s="1">
        <v>35.851686877797988</v>
      </c>
    </row>
    <row r="105" spans="1:2" x14ac:dyDescent="0.35">
      <c r="A105" t="s">
        <v>24</v>
      </c>
      <c r="B105" s="1">
        <v>35.90300246095039</v>
      </c>
    </row>
    <row r="106" spans="1:2" x14ac:dyDescent="0.35">
      <c r="A106" t="s">
        <v>24</v>
      </c>
      <c r="B106" s="1">
        <v>36.044611446315045</v>
      </c>
    </row>
    <row r="107" spans="1:2" x14ac:dyDescent="0.35">
      <c r="A107" t="s">
        <v>24</v>
      </c>
      <c r="B107" s="1">
        <v>36.078089688047228</v>
      </c>
    </row>
    <row r="108" spans="1:2" x14ac:dyDescent="0.35">
      <c r="A108" t="s">
        <v>24</v>
      </c>
      <c r="B108" s="1">
        <v>36.279431783387615</v>
      </c>
    </row>
    <row r="109" spans="1:2" x14ac:dyDescent="0.35">
      <c r="A109" t="s">
        <v>24</v>
      </c>
      <c r="B109" s="1">
        <v>36.694887732991909</v>
      </c>
    </row>
    <row r="110" spans="1:2" x14ac:dyDescent="0.35">
      <c r="A110" t="s">
        <v>24</v>
      </c>
      <c r="B110" s="1">
        <v>36.836779829831492</v>
      </c>
    </row>
    <row r="111" spans="1:2" x14ac:dyDescent="0.35">
      <c r="A111" t="s">
        <v>24</v>
      </c>
      <c r="B111" s="1">
        <v>37.278281115589792</v>
      </c>
    </row>
    <row r="112" spans="1:2" x14ac:dyDescent="0.35">
      <c r="A112" t="s">
        <v>24</v>
      </c>
      <c r="B112" s="1">
        <v>37.283304325440476</v>
      </c>
    </row>
    <row r="113" spans="1:2" x14ac:dyDescent="0.35">
      <c r="A113" t="s">
        <v>24</v>
      </c>
      <c r="B113" s="1">
        <v>37.694593378882239</v>
      </c>
    </row>
    <row r="114" spans="1:2" x14ac:dyDescent="0.35">
      <c r="A114" t="s">
        <v>24</v>
      </c>
      <c r="B114" s="1">
        <v>38.84580824972447</v>
      </c>
    </row>
    <row r="115" spans="1:2" x14ac:dyDescent="0.35">
      <c r="A115" t="s">
        <v>24</v>
      </c>
      <c r="B115" s="1">
        <v>38.85567521346055</v>
      </c>
    </row>
    <row r="116" spans="1:2" x14ac:dyDescent="0.35">
      <c r="A116" t="s">
        <v>24</v>
      </c>
      <c r="B116" s="1">
        <v>38.966179123834813</v>
      </c>
    </row>
    <row r="117" spans="1:2" x14ac:dyDescent="0.35">
      <c r="A117" t="s">
        <v>24</v>
      </c>
      <c r="B117" s="1">
        <v>39.900197152363717</v>
      </c>
    </row>
    <row r="118" spans="1:2" x14ac:dyDescent="0.35">
      <c r="A118" t="s">
        <v>24</v>
      </c>
      <c r="B118" s="1">
        <v>39.954998096301068</v>
      </c>
    </row>
    <row r="119" spans="1:2" x14ac:dyDescent="0.35">
      <c r="A119" t="s">
        <v>24</v>
      </c>
      <c r="B119" s="1">
        <v>40.29073123310144</v>
      </c>
    </row>
    <row r="120" spans="1:2" x14ac:dyDescent="0.35">
      <c r="A120" t="s">
        <v>24</v>
      </c>
      <c r="B120" s="1">
        <v>40.754343653768785</v>
      </c>
    </row>
    <row r="121" spans="1:2" x14ac:dyDescent="0.35">
      <c r="A121" t="s">
        <v>24</v>
      </c>
      <c r="B121" s="1">
        <v>40.807375776238018</v>
      </c>
    </row>
    <row r="122" spans="1:2" x14ac:dyDescent="0.35">
      <c r="A122" t="s">
        <v>24</v>
      </c>
      <c r="B122" s="1">
        <v>40.999489807164153</v>
      </c>
    </row>
    <row r="123" spans="1:2" x14ac:dyDescent="0.35">
      <c r="A123" t="s">
        <v>24</v>
      </c>
      <c r="B123" s="1">
        <v>41.20431598143481</v>
      </c>
    </row>
    <row r="124" spans="1:2" x14ac:dyDescent="0.35">
      <c r="A124" t="s">
        <v>24</v>
      </c>
      <c r="B124" s="1">
        <v>41.215021075465536</v>
      </c>
    </row>
    <row r="125" spans="1:2" x14ac:dyDescent="0.35">
      <c r="A125" t="s">
        <v>24</v>
      </c>
      <c r="B125" s="1">
        <v>41.599775176332884</v>
      </c>
    </row>
    <row r="126" spans="1:2" x14ac:dyDescent="0.35">
      <c r="A126" t="s">
        <v>24</v>
      </c>
      <c r="B126" s="1">
        <v>42.033114036806559</v>
      </c>
    </row>
    <row r="127" spans="1:2" x14ac:dyDescent="0.35">
      <c r="A127" t="s">
        <v>24</v>
      </c>
      <c r="B127" s="1">
        <v>42.260442950666047</v>
      </c>
    </row>
    <row r="128" spans="1:2" x14ac:dyDescent="0.35">
      <c r="A128" t="s">
        <v>24</v>
      </c>
      <c r="B128" s="1">
        <v>42.515027598238007</v>
      </c>
    </row>
    <row r="129" spans="1:2" x14ac:dyDescent="0.35">
      <c r="A129" t="s">
        <v>24</v>
      </c>
      <c r="B129" s="1">
        <v>43.307371530269315</v>
      </c>
    </row>
    <row r="130" spans="1:2" x14ac:dyDescent="0.35">
      <c r="A130" t="s">
        <v>24</v>
      </c>
      <c r="B130" s="1">
        <v>43.431475003694352</v>
      </c>
    </row>
    <row r="131" spans="1:2" x14ac:dyDescent="0.35">
      <c r="A131" t="s">
        <v>24</v>
      </c>
      <c r="B131" s="1">
        <v>43.98382143338624</v>
      </c>
    </row>
    <row r="132" spans="1:2" x14ac:dyDescent="0.35">
      <c r="A132" t="s">
        <v>24</v>
      </c>
      <c r="B132" s="1">
        <v>44.064745190633062</v>
      </c>
    </row>
    <row r="133" spans="1:2" x14ac:dyDescent="0.35">
      <c r="A133" t="s">
        <v>24</v>
      </c>
      <c r="B133" s="1">
        <v>44.108761703649577</v>
      </c>
    </row>
    <row r="134" spans="1:2" x14ac:dyDescent="0.35">
      <c r="A134" t="s">
        <v>24</v>
      </c>
      <c r="B134" s="1">
        <v>44.190116352090918</v>
      </c>
    </row>
    <row r="135" spans="1:2" x14ac:dyDescent="0.35">
      <c r="A135" t="s">
        <v>24</v>
      </c>
      <c r="B135" s="1">
        <v>44.314322681070095</v>
      </c>
    </row>
    <row r="136" spans="1:2" x14ac:dyDescent="0.35">
      <c r="A136" t="s">
        <v>24</v>
      </c>
      <c r="B136" s="1">
        <v>44.447777969246552</v>
      </c>
    </row>
    <row r="137" spans="1:2" x14ac:dyDescent="0.35">
      <c r="A137" t="s">
        <v>24</v>
      </c>
      <c r="B137" s="1">
        <v>44.466594211866791</v>
      </c>
    </row>
    <row r="138" spans="1:2" x14ac:dyDescent="0.35">
      <c r="A138" t="s">
        <v>24</v>
      </c>
      <c r="B138" s="1">
        <v>44.617341582244414</v>
      </c>
    </row>
    <row r="139" spans="1:2" x14ac:dyDescent="0.35">
      <c r="A139" t="s">
        <v>24</v>
      </c>
      <c r="B139" s="1">
        <v>44.660736474665796</v>
      </c>
    </row>
    <row r="140" spans="1:2" x14ac:dyDescent="0.35">
      <c r="A140" t="s">
        <v>24</v>
      </c>
      <c r="B140" s="1">
        <v>45.131851846488679</v>
      </c>
    </row>
    <row r="141" spans="1:2" x14ac:dyDescent="0.35">
      <c r="A141" t="s">
        <v>24</v>
      </c>
      <c r="B141" s="1">
        <v>45.132369006971018</v>
      </c>
    </row>
    <row r="142" spans="1:2" x14ac:dyDescent="0.35">
      <c r="A142" t="s">
        <v>24</v>
      </c>
      <c r="B142" s="1">
        <v>45.221175047568721</v>
      </c>
    </row>
    <row r="143" spans="1:2" x14ac:dyDescent="0.35">
      <c r="A143" t="s">
        <v>24</v>
      </c>
      <c r="B143" s="1">
        <v>45.522611652619155</v>
      </c>
    </row>
    <row r="144" spans="1:2" x14ac:dyDescent="0.35">
      <c r="A144" t="s">
        <v>24</v>
      </c>
      <c r="B144" s="1">
        <v>45.566832214856603</v>
      </c>
    </row>
    <row r="145" spans="1:2" x14ac:dyDescent="0.35">
      <c r="A145" t="s">
        <v>24</v>
      </c>
      <c r="B145" s="1">
        <v>46.149093737250197</v>
      </c>
    </row>
    <row r="146" spans="1:2" x14ac:dyDescent="0.35">
      <c r="A146" t="s">
        <v>24</v>
      </c>
      <c r="B146" s="1">
        <v>46.741428454298081</v>
      </c>
    </row>
    <row r="147" spans="1:2" x14ac:dyDescent="0.35">
      <c r="A147" t="s">
        <v>24</v>
      </c>
      <c r="B147" s="1">
        <v>47.107214018913872</v>
      </c>
    </row>
    <row r="148" spans="1:2" x14ac:dyDescent="0.35">
      <c r="A148" t="s">
        <v>24</v>
      </c>
      <c r="B148" s="1">
        <v>47.252700338240366</v>
      </c>
    </row>
    <row r="149" spans="1:2" x14ac:dyDescent="0.35">
      <c r="A149" t="s">
        <v>24</v>
      </c>
      <c r="B149" s="1">
        <v>47.422222640191535</v>
      </c>
    </row>
    <row r="150" spans="1:2" x14ac:dyDescent="0.35">
      <c r="A150" t="s">
        <v>24</v>
      </c>
      <c r="B150" s="1">
        <v>47.90652417129035</v>
      </c>
    </row>
    <row r="151" spans="1:2" x14ac:dyDescent="0.35">
      <c r="A151" t="s">
        <v>24</v>
      </c>
      <c r="B151" s="1">
        <v>48.022672762417955</v>
      </c>
    </row>
    <row r="152" spans="1:2" x14ac:dyDescent="0.35">
      <c r="A152" t="s">
        <v>24</v>
      </c>
      <c r="B152" s="1">
        <v>48.082903664827505</v>
      </c>
    </row>
    <row r="153" spans="1:2" x14ac:dyDescent="0.35">
      <c r="A153" t="s">
        <v>24</v>
      </c>
      <c r="B153" s="1">
        <v>48.621277725446483</v>
      </c>
    </row>
    <row r="154" spans="1:2" x14ac:dyDescent="0.35">
      <c r="A154" t="s">
        <v>24</v>
      </c>
      <c r="B154" s="1">
        <v>49.062519807813899</v>
      </c>
    </row>
    <row r="155" spans="1:2" x14ac:dyDescent="0.35">
      <c r="A155" t="s">
        <v>24</v>
      </c>
      <c r="B155" s="1">
        <v>49.243844036608543</v>
      </c>
    </row>
    <row r="156" spans="1:2" x14ac:dyDescent="0.35">
      <c r="A156" t="s">
        <v>24</v>
      </c>
      <c r="B156" s="1">
        <v>49.394665158279984</v>
      </c>
    </row>
    <row r="157" spans="1:2" x14ac:dyDescent="0.35">
      <c r="A157" t="s">
        <v>24</v>
      </c>
      <c r="B157" s="1">
        <v>49.745129094104215</v>
      </c>
    </row>
    <row r="158" spans="1:2" x14ac:dyDescent="0.35">
      <c r="A158" t="s">
        <v>24</v>
      </c>
      <c r="B158" s="1">
        <v>50.020575723949754</v>
      </c>
    </row>
    <row r="159" spans="1:2" x14ac:dyDescent="0.35">
      <c r="A159" t="s">
        <v>24</v>
      </c>
      <c r="B159" s="1">
        <v>50.125037380085992</v>
      </c>
    </row>
    <row r="160" spans="1:2" x14ac:dyDescent="0.35">
      <c r="A160" t="s">
        <v>24</v>
      </c>
      <c r="B160" s="1">
        <v>50.258302478096049</v>
      </c>
    </row>
    <row r="161" spans="1:2" x14ac:dyDescent="0.35">
      <c r="A161" t="s">
        <v>24</v>
      </c>
      <c r="B161" s="1">
        <v>50.438227807439681</v>
      </c>
    </row>
    <row r="162" spans="1:2" x14ac:dyDescent="0.35">
      <c r="A162" t="s">
        <v>24</v>
      </c>
      <c r="B162" s="1">
        <v>50.624135686184957</v>
      </c>
    </row>
    <row r="163" spans="1:2" x14ac:dyDescent="0.35">
      <c r="A163" t="s">
        <v>24</v>
      </c>
      <c r="B163" s="1">
        <v>51.566080977845672</v>
      </c>
    </row>
    <row r="164" spans="1:2" x14ac:dyDescent="0.35">
      <c r="A164" t="s">
        <v>24</v>
      </c>
      <c r="B164" s="1">
        <v>51.704029437267266</v>
      </c>
    </row>
    <row r="165" spans="1:2" x14ac:dyDescent="0.35">
      <c r="A165" t="s">
        <v>24</v>
      </c>
      <c r="B165" s="1">
        <v>52.005134172944146</v>
      </c>
    </row>
    <row r="166" spans="1:2" x14ac:dyDescent="0.35">
      <c r="A166" t="s">
        <v>24</v>
      </c>
      <c r="B166" s="1">
        <v>52.218829827825409</v>
      </c>
    </row>
    <row r="167" spans="1:2" x14ac:dyDescent="0.35">
      <c r="A167" t="s">
        <v>24</v>
      </c>
      <c r="B167" s="1">
        <v>52.483633973424269</v>
      </c>
    </row>
    <row r="168" spans="1:2" x14ac:dyDescent="0.35">
      <c r="A168" t="s">
        <v>24</v>
      </c>
      <c r="B168" s="1">
        <v>52.787836387926681</v>
      </c>
    </row>
    <row r="169" spans="1:2" x14ac:dyDescent="0.35">
      <c r="A169" t="s">
        <v>24</v>
      </c>
      <c r="B169" s="1">
        <v>52.991684528063779</v>
      </c>
    </row>
    <row r="170" spans="1:2" x14ac:dyDescent="0.35">
      <c r="A170" t="s">
        <v>24</v>
      </c>
      <c r="B170" s="1">
        <v>53.383125021326315</v>
      </c>
    </row>
    <row r="171" spans="1:2" x14ac:dyDescent="0.35">
      <c r="A171" t="s">
        <v>24</v>
      </c>
      <c r="B171" s="1">
        <v>53.800846339970008</v>
      </c>
    </row>
    <row r="172" spans="1:2" x14ac:dyDescent="0.35">
      <c r="A172" t="s">
        <v>24</v>
      </c>
      <c r="B172" s="1">
        <v>54.348287410479848</v>
      </c>
    </row>
    <row r="173" spans="1:2" x14ac:dyDescent="0.35">
      <c r="A173" t="s">
        <v>24</v>
      </c>
      <c r="B173" s="1">
        <v>54.443629251833499</v>
      </c>
    </row>
    <row r="174" spans="1:2" x14ac:dyDescent="0.35">
      <c r="A174" t="s">
        <v>24</v>
      </c>
      <c r="B174" s="1">
        <v>54.51951580501796</v>
      </c>
    </row>
    <row r="175" spans="1:2" x14ac:dyDescent="0.35">
      <c r="A175" t="s">
        <v>24</v>
      </c>
      <c r="B175" s="1">
        <v>54.592506816173739</v>
      </c>
    </row>
    <row r="176" spans="1:2" x14ac:dyDescent="0.35">
      <c r="A176" t="s">
        <v>24</v>
      </c>
      <c r="B176" s="1">
        <v>54.824806071003792</v>
      </c>
    </row>
    <row r="177" spans="1:2" x14ac:dyDescent="0.35">
      <c r="A177" t="s">
        <v>24</v>
      </c>
      <c r="B177" s="1">
        <v>54.84503878779735</v>
      </c>
    </row>
    <row r="178" spans="1:2" x14ac:dyDescent="0.35">
      <c r="A178" t="s">
        <v>24</v>
      </c>
      <c r="B178" s="1">
        <v>56.273998054881616</v>
      </c>
    </row>
    <row r="179" spans="1:2" x14ac:dyDescent="0.35">
      <c r="A179" t="s">
        <v>24</v>
      </c>
      <c r="B179" s="1">
        <v>56.689562995374423</v>
      </c>
    </row>
    <row r="180" spans="1:2" x14ac:dyDescent="0.35">
      <c r="A180" t="s">
        <v>24</v>
      </c>
      <c r="B180" s="1">
        <v>56.941485877533424</v>
      </c>
    </row>
    <row r="181" spans="1:2" x14ac:dyDescent="0.35">
      <c r="A181" t="s">
        <v>24</v>
      </c>
      <c r="B181" s="1">
        <v>56.977656347487091</v>
      </c>
    </row>
    <row r="182" spans="1:2" x14ac:dyDescent="0.35">
      <c r="A182" t="s">
        <v>24</v>
      </c>
      <c r="B182" s="1">
        <v>57.138405060858766</v>
      </c>
    </row>
    <row r="183" spans="1:2" x14ac:dyDescent="0.35">
      <c r="A183" t="s">
        <v>24</v>
      </c>
      <c r="B183" s="1">
        <v>57.169160504227825</v>
      </c>
    </row>
    <row r="184" spans="1:2" x14ac:dyDescent="0.35">
      <c r="A184" t="s">
        <v>24</v>
      </c>
      <c r="B184" s="1">
        <v>57.446056843422845</v>
      </c>
    </row>
    <row r="185" spans="1:2" x14ac:dyDescent="0.35">
      <c r="A185" t="s">
        <v>24</v>
      </c>
      <c r="B185" s="1">
        <v>57.477307388763585</v>
      </c>
    </row>
    <row r="186" spans="1:2" x14ac:dyDescent="0.35">
      <c r="A186" t="s">
        <v>24</v>
      </c>
      <c r="B186" s="1">
        <v>59.163152137915063</v>
      </c>
    </row>
    <row r="187" spans="1:2" x14ac:dyDescent="0.35">
      <c r="A187" t="s">
        <v>24</v>
      </c>
      <c r="B187" s="1">
        <v>59.367325555488947</v>
      </c>
    </row>
    <row r="188" spans="1:2" x14ac:dyDescent="0.35">
      <c r="A188" t="s">
        <v>24</v>
      </c>
      <c r="B188" s="1">
        <v>59.966884831962787</v>
      </c>
    </row>
    <row r="189" spans="1:2" x14ac:dyDescent="0.35">
      <c r="A189" t="s">
        <v>24</v>
      </c>
      <c r="B189" s="1">
        <v>60.09723024027884</v>
      </c>
    </row>
    <row r="190" spans="1:2" x14ac:dyDescent="0.35">
      <c r="A190" t="s">
        <v>24</v>
      </c>
      <c r="B190" s="1">
        <v>60.68416660929612</v>
      </c>
    </row>
    <row r="191" spans="1:2" x14ac:dyDescent="0.35">
      <c r="A191" t="s">
        <v>24</v>
      </c>
      <c r="B191" s="1">
        <v>60.74403061515897</v>
      </c>
    </row>
    <row r="192" spans="1:2" x14ac:dyDescent="0.35">
      <c r="A192" t="s">
        <v>24</v>
      </c>
      <c r="B192" s="1">
        <v>60.893816916110069</v>
      </c>
    </row>
    <row r="193" spans="1:2" x14ac:dyDescent="0.35">
      <c r="A193" t="s">
        <v>24</v>
      </c>
      <c r="B193" s="1">
        <v>61.50210974717676</v>
      </c>
    </row>
    <row r="194" spans="1:2" x14ac:dyDescent="0.35">
      <c r="A194" t="s">
        <v>24</v>
      </c>
      <c r="B194" s="1">
        <v>61.50458372256935</v>
      </c>
    </row>
    <row r="195" spans="1:2" x14ac:dyDescent="0.35">
      <c r="A195" t="s">
        <v>24</v>
      </c>
      <c r="B195" s="1">
        <v>61.636817314294234</v>
      </c>
    </row>
    <row r="196" spans="1:2" x14ac:dyDescent="0.35">
      <c r="A196" t="s">
        <v>24</v>
      </c>
      <c r="B196" s="1">
        <v>61.639533122459078</v>
      </c>
    </row>
    <row r="197" spans="1:2" x14ac:dyDescent="0.35">
      <c r="A197" t="s">
        <v>24</v>
      </c>
      <c r="B197" s="1">
        <v>61.87660820083304</v>
      </c>
    </row>
    <row r="198" spans="1:2" x14ac:dyDescent="0.35">
      <c r="A198" t="s">
        <v>24</v>
      </c>
      <c r="B198" s="1">
        <v>61.955157587364909</v>
      </c>
    </row>
    <row r="199" spans="1:2" x14ac:dyDescent="0.35">
      <c r="A199" t="s">
        <v>24</v>
      </c>
      <c r="B199" s="1">
        <v>62.085907728573318</v>
      </c>
    </row>
    <row r="200" spans="1:2" x14ac:dyDescent="0.35">
      <c r="A200" t="s">
        <v>24</v>
      </c>
      <c r="B200" s="1">
        <v>62.228877331447706</v>
      </c>
    </row>
    <row r="201" spans="1:2" x14ac:dyDescent="0.35">
      <c r="A201" t="s">
        <v>24</v>
      </c>
      <c r="B201" s="1">
        <v>62.406246648529198</v>
      </c>
    </row>
    <row r="202" spans="1:2" x14ac:dyDescent="0.35">
      <c r="A202" t="s">
        <v>24</v>
      </c>
      <c r="B202" s="1">
        <v>62.614477215664536</v>
      </c>
    </row>
    <row r="203" spans="1:2" x14ac:dyDescent="0.35">
      <c r="A203" t="s">
        <v>24</v>
      </c>
      <c r="B203" s="1">
        <v>62.719095237320424</v>
      </c>
    </row>
    <row r="204" spans="1:2" x14ac:dyDescent="0.35">
      <c r="A204" t="s">
        <v>24</v>
      </c>
      <c r="B204" s="1">
        <v>62.790750560937347</v>
      </c>
    </row>
    <row r="205" spans="1:2" x14ac:dyDescent="0.35">
      <c r="A205" t="s">
        <v>24</v>
      </c>
      <c r="B205" s="1">
        <v>62.847002890270531</v>
      </c>
    </row>
    <row r="206" spans="1:2" x14ac:dyDescent="0.35">
      <c r="A206" t="s">
        <v>24</v>
      </c>
      <c r="B206" s="1">
        <v>64.201796711345324</v>
      </c>
    </row>
    <row r="207" spans="1:2" x14ac:dyDescent="0.35">
      <c r="A207" t="s">
        <v>24</v>
      </c>
      <c r="B207" s="1">
        <v>64.787428025591325</v>
      </c>
    </row>
    <row r="208" spans="1:2" x14ac:dyDescent="0.35">
      <c r="A208" t="s">
        <v>24</v>
      </c>
      <c r="B208" s="1">
        <v>65.096352835484694</v>
      </c>
    </row>
    <row r="209" spans="1:2" x14ac:dyDescent="0.35">
      <c r="A209" t="s">
        <v>24</v>
      </c>
      <c r="B209" s="1">
        <v>65.329677871880961</v>
      </c>
    </row>
    <row r="210" spans="1:2" x14ac:dyDescent="0.35">
      <c r="A210" t="s">
        <v>24</v>
      </c>
      <c r="B210" s="1">
        <v>65.465163517765916</v>
      </c>
    </row>
    <row r="211" spans="1:2" x14ac:dyDescent="0.35">
      <c r="A211" t="s">
        <v>24</v>
      </c>
      <c r="B211" s="1">
        <v>65.486173221484776</v>
      </c>
    </row>
    <row r="212" spans="1:2" x14ac:dyDescent="0.35">
      <c r="A212" t="s">
        <v>24</v>
      </c>
      <c r="B212" s="1">
        <v>65.759881333498654</v>
      </c>
    </row>
    <row r="213" spans="1:2" x14ac:dyDescent="0.35">
      <c r="A213" t="s">
        <v>24</v>
      </c>
      <c r="B213" s="1">
        <v>66.554612690392347</v>
      </c>
    </row>
    <row r="214" spans="1:2" x14ac:dyDescent="0.35">
      <c r="A214" t="s">
        <v>24</v>
      </c>
      <c r="B214" s="1">
        <v>66.847022332212092</v>
      </c>
    </row>
    <row r="215" spans="1:2" x14ac:dyDescent="0.35">
      <c r="A215" t="s">
        <v>24</v>
      </c>
      <c r="B215" s="1">
        <v>66.852116114010443</v>
      </c>
    </row>
    <row r="216" spans="1:2" x14ac:dyDescent="0.35">
      <c r="A216" t="s">
        <v>24</v>
      </c>
      <c r="B216" s="1">
        <v>68.529814197895703</v>
      </c>
    </row>
    <row r="217" spans="1:2" x14ac:dyDescent="0.35">
      <c r="A217" t="s">
        <v>24</v>
      </c>
      <c r="B217" s="1">
        <v>69.48436642753596</v>
      </c>
    </row>
    <row r="218" spans="1:2" x14ac:dyDescent="0.35">
      <c r="A218" t="s">
        <v>24</v>
      </c>
      <c r="B218" s="1">
        <v>70.484663905217005</v>
      </c>
    </row>
    <row r="219" spans="1:2" x14ac:dyDescent="0.35">
      <c r="A219" t="s">
        <v>24</v>
      </c>
      <c r="B219" s="1">
        <v>70.685298620748682</v>
      </c>
    </row>
    <row r="220" spans="1:2" x14ac:dyDescent="0.35">
      <c r="A220" t="s">
        <v>24</v>
      </c>
      <c r="B220" s="1">
        <v>70.725638806471451</v>
      </c>
    </row>
    <row r="221" spans="1:2" x14ac:dyDescent="0.35">
      <c r="A221" t="s">
        <v>24</v>
      </c>
      <c r="B221" s="1">
        <v>70.754242766930787</v>
      </c>
    </row>
    <row r="222" spans="1:2" x14ac:dyDescent="0.35">
      <c r="A222" t="s">
        <v>24</v>
      </c>
      <c r="B222" s="1">
        <v>70.88477840319068</v>
      </c>
    </row>
    <row r="223" spans="1:2" x14ac:dyDescent="0.35">
      <c r="A223" t="s">
        <v>24</v>
      </c>
      <c r="B223" s="1">
        <v>71.523547911958076</v>
      </c>
    </row>
    <row r="224" spans="1:2" x14ac:dyDescent="0.35">
      <c r="A224" t="s">
        <v>24</v>
      </c>
      <c r="B224" s="1">
        <v>72.470334507399997</v>
      </c>
    </row>
    <row r="225" spans="1:2" x14ac:dyDescent="0.35">
      <c r="A225" t="s">
        <v>24</v>
      </c>
      <c r="B225" s="1">
        <v>72.510328585494008</v>
      </c>
    </row>
    <row r="226" spans="1:2" x14ac:dyDescent="0.35">
      <c r="A226" t="s">
        <v>24</v>
      </c>
      <c r="B226" s="1">
        <v>73.195892965627479</v>
      </c>
    </row>
    <row r="227" spans="1:2" x14ac:dyDescent="0.35">
      <c r="A227" t="s">
        <v>24</v>
      </c>
      <c r="B227" s="1">
        <v>73.251103053060646</v>
      </c>
    </row>
    <row r="228" spans="1:2" x14ac:dyDescent="0.35">
      <c r="A228" t="s">
        <v>24</v>
      </c>
      <c r="B228" s="1">
        <v>73.836790008952775</v>
      </c>
    </row>
    <row r="229" spans="1:2" x14ac:dyDescent="0.35">
      <c r="A229" t="s">
        <v>24</v>
      </c>
      <c r="B229" s="1">
        <v>74.326567026969144</v>
      </c>
    </row>
    <row r="230" spans="1:2" x14ac:dyDescent="0.35">
      <c r="A230" t="s">
        <v>24</v>
      </c>
      <c r="B230" s="1">
        <v>74.440678254107468</v>
      </c>
    </row>
    <row r="231" spans="1:2" x14ac:dyDescent="0.35">
      <c r="A231" t="s">
        <v>24</v>
      </c>
      <c r="B231" s="1">
        <v>74.559764277162742</v>
      </c>
    </row>
    <row r="232" spans="1:2" x14ac:dyDescent="0.35">
      <c r="A232" t="s">
        <v>24</v>
      </c>
      <c r="B232" s="1">
        <v>74.761603814697835</v>
      </c>
    </row>
    <row r="233" spans="1:2" x14ac:dyDescent="0.35">
      <c r="A233" t="s">
        <v>24</v>
      </c>
      <c r="B233" s="1">
        <v>75.106152286550923</v>
      </c>
    </row>
    <row r="234" spans="1:2" x14ac:dyDescent="0.35">
      <c r="A234" t="s">
        <v>24</v>
      </c>
      <c r="B234" s="1">
        <v>75.190243267771663</v>
      </c>
    </row>
    <row r="235" spans="1:2" x14ac:dyDescent="0.35">
      <c r="A235" t="s">
        <v>24</v>
      </c>
      <c r="B235" s="1">
        <v>75.79303254899277</v>
      </c>
    </row>
    <row r="236" spans="1:2" x14ac:dyDescent="0.35">
      <c r="A236" t="s">
        <v>24</v>
      </c>
      <c r="B236" s="1">
        <v>76.182989495072462</v>
      </c>
    </row>
    <row r="237" spans="1:2" x14ac:dyDescent="0.35">
      <c r="A237" t="s">
        <v>24</v>
      </c>
      <c r="B237" s="1">
        <v>77.534388240295812</v>
      </c>
    </row>
    <row r="238" spans="1:2" x14ac:dyDescent="0.35">
      <c r="A238" t="s">
        <v>24</v>
      </c>
      <c r="B238" s="1">
        <v>78.165593208399997</v>
      </c>
    </row>
    <row r="239" spans="1:2" x14ac:dyDescent="0.35">
      <c r="A239" t="s">
        <v>24</v>
      </c>
      <c r="B239" s="1">
        <v>78.661271548078304</v>
      </c>
    </row>
    <row r="240" spans="1:2" x14ac:dyDescent="0.35">
      <c r="A240" t="s">
        <v>24</v>
      </c>
      <c r="B240" s="1">
        <v>78.796749006235473</v>
      </c>
    </row>
    <row r="241" spans="1:2" x14ac:dyDescent="0.35">
      <c r="A241" t="s">
        <v>24</v>
      </c>
      <c r="B241" s="1">
        <v>78.982153953774045</v>
      </c>
    </row>
    <row r="242" spans="1:2" x14ac:dyDescent="0.35">
      <c r="A242" t="s">
        <v>24</v>
      </c>
      <c r="B242" s="1">
        <v>79.024100601816016</v>
      </c>
    </row>
    <row r="243" spans="1:2" x14ac:dyDescent="0.35">
      <c r="A243" t="s">
        <v>24</v>
      </c>
      <c r="B243" s="1">
        <v>79.182918855363766</v>
      </c>
    </row>
    <row r="244" spans="1:2" x14ac:dyDescent="0.35">
      <c r="A244" t="s">
        <v>24</v>
      </c>
      <c r="B244" s="1">
        <v>79.476452458616052</v>
      </c>
    </row>
    <row r="245" spans="1:2" x14ac:dyDescent="0.35">
      <c r="A245" t="s">
        <v>24</v>
      </c>
      <c r="B245" s="1">
        <v>80.079716865972017</v>
      </c>
    </row>
    <row r="246" spans="1:2" x14ac:dyDescent="0.35">
      <c r="A246" t="s">
        <v>24</v>
      </c>
      <c r="B246" s="1">
        <v>81.515319945257929</v>
      </c>
    </row>
    <row r="247" spans="1:2" x14ac:dyDescent="0.35">
      <c r="A247" t="s">
        <v>24</v>
      </c>
      <c r="B247" s="1">
        <v>81.871057525048556</v>
      </c>
    </row>
    <row r="248" spans="1:2" x14ac:dyDescent="0.35">
      <c r="A248" t="s">
        <v>24</v>
      </c>
      <c r="B248" s="1">
        <v>81.886247478898881</v>
      </c>
    </row>
    <row r="249" spans="1:2" x14ac:dyDescent="0.35">
      <c r="A249" t="s">
        <v>24</v>
      </c>
      <c r="B249" s="1">
        <v>82.05140377536317</v>
      </c>
    </row>
    <row r="250" spans="1:2" x14ac:dyDescent="0.35">
      <c r="A250" t="s">
        <v>24</v>
      </c>
      <c r="B250" s="1">
        <v>82.237931559516625</v>
      </c>
    </row>
    <row r="251" spans="1:2" x14ac:dyDescent="0.35">
      <c r="A251" t="s">
        <v>24</v>
      </c>
      <c r="B251" s="1">
        <v>82.528938878955316</v>
      </c>
    </row>
    <row r="252" spans="1:2" x14ac:dyDescent="0.35">
      <c r="A252" t="s">
        <v>24</v>
      </c>
      <c r="B252" s="1">
        <v>82.900174365294774</v>
      </c>
    </row>
    <row r="253" spans="1:2" x14ac:dyDescent="0.35">
      <c r="A253" t="s">
        <v>24</v>
      </c>
      <c r="B253" s="1">
        <v>83.096443130982209</v>
      </c>
    </row>
    <row r="254" spans="1:2" x14ac:dyDescent="0.35">
      <c r="A254" t="s">
        <v>24</v>
      </c>
      <c r="B254" s="1">
        <v>83.831459083108527</v>
      </c>
    </row>
    <row r="255" spans="1:2" x14ac:dyDescent="0.35">
      <c r="A255" t="s">
        <v>24</v>
      </c>
      <c r="B255" s="1">
        <v>83.94440312926676</v>
      </c>
    </row>
    <row r="256" spans="1:2" x14ac:dyDescent="0.35">
      <c r="A256" t="s">
        <v>24</v>
      </c>
      <c r="B256" s="1">
        <v>84.119691008072522</v>
      </c>
    </row>
    <row r="257" spans="1:2" x14ac:dyDescent="0.35">
      <c r="A257" t="s">
        <v>24</v>
      </c>
      <c r="B257" s="1">
        <v>84.156229356992512</v>
      </c>
    </row>
    <row r="258" spans="1:2" x14ac:dyDescent="0.35">
      <c r="A258" t="s">
        <v>24</v>
      </c>
      <c r="B258" s="1">
        <v>84.995898168345931</v>
      </c>
    </row>
    <row r="259" spans="1:2" x14ac:dyDescent="0.35">
      <c r="A259" t="s">
        <v>24</v>
      </c>
      <c r="B259" s="1">
        <v>85.050507007552454</v>
      </c>
    </row>
    <row r="260" spans="1:2" x14ac:dyDescent="0.35">
      <c r="A260" t="s">
        <v>24</v>
      </c>
      <c r="B260" s="1">
        <v>85.745881032750802</v>
      </c>
    </row>
    <row r="261" spans="1:2" x14ac:dyDescent="0.35">
      <c r="A261" t="s">
        <v>24</v>
      </c>
      <c r="B261" s="1">
        <v>86.208684764716736</v>
      </c>
    </row>
    <row r="262" spans="1:2" x14ac:dyDescent="0.35">
      <c r="A262" t="s">
        <v>24</v>
      </c>
      <c r="B262" s="1">
        <v>86.826448800342504</v>
      </c>
    </row>
    <row r="263" spans="1:2" x14ac:dyDescent="0.35">
      <c r="A263" t="s">
        <v>24</v>
      </c>
      <c r="B263" s="1">
        <v>87.192080667893961</v>
      </c>
    </row>
    <row r="264" spans="1:2" x14ac:dyDescent="0.35">
      <c r="A264" t="s">
        <v>24</v>
      </c>
      <c r="B264" s="1">
        <v>87.273416385892546</v>
      </c>
    </row>
    <row r="265" spans="1:2" x14ac:dyDescent="0.35">
      <c r="A265" t="s">
        <v>24</v>
      </c>
      <c r="B265" s="1">
        <v>88.061314964934027</v>
      </c>
    </row>
    <row r="266" spans="1:2" x14ac:dyDescent="0.35">
      <c r="A266" t="s">
        <v>24</v>
      </c>
      <c r="B266" s="1">
        <v>88.484444267202122</v>
      </c>
    </row>
    <row r="267" spans="1:2" x14ac:dyDescent="0.35">
      <c r="A267" t="s">
        <v>24</v>
      </c>
      <c r="B267" s="1">
        <v>89.496642530909682</v>
      </c>
    </row>
    <row r="268" spans="1:2" x14ac:dyDescent="0.35">
      <c r="A268" t="s">
        <v>24</v>
      </c>
      <c r="B268" s="1">
        <v>89.934427841534742</v>
      </c>
    </row>
    <row r="269" spans="1:2" x14ac:dyDescent="0.35">
      <c r="A269" t="s">
        <v>24</v>
      </c>
      <c r="B269" s="1">
        <v>90.911308738153522</v>
      </c>
    </row>
    <row r="270" spans="1:2" x14ac:dyDescent="0.35">
      <c r="A270" t="s">
        <v>24</v>
      </c>
      <c r="B270" s="1">
        <v>91.120335723306056</v>
      </c>
    </row>
    <row r="271" spans="1:2" x14ac:dyDescent="0.35">
      <c r="A271" t="s">
        <v>24</v>
      </c>
      <c r="B271" s="1">
        <v>91.648741220856394</v>
      </c>
    </row>
    <row r="272" spans="1:2" x14ac:dyDescent="0.35">
      <c r="A272" t="s">
        <v>24</v>
      </c>
      <c r="B272" s="1">
        <v>91.954978124837126</v>
      </c>
    </row>
    <row r="273" spans="1:2" x14ac:dyDescent="0.35">
      <c r="A273" t="s">
        <v>24</v>
      </c>
      <c r="B273" s="1">
        <v>93.133241856638932</v>
      </c>
    </row>
    <row r="274" spans="1:2" x14ac:dyDescent="0.35">
      <c r="A274" t="s">
        <v>24</v>
      </c>
      <c r="B274" s="1">
        <v>93.416497656064124</v>
      </c>
    </row>
    <row r="275" spans="1:2" x14ac:dyDescent="0.35">
      <c r="A275" t="s">
        <v>24</v>
      </c>
      <c r="B275" s="1">
        <v>94.607807184995139</v>
      </c>
    </row>
    <row r="276" spans="1:2" x14ac:dyDescent="0.35">
      <c r="A276" t="s">
        <v>24</v>
      </c>
      <c r="B276" s="1">
        <v>96.714103302021343</v>
      </c>
    </row>
    <row r="277" spans="1:2" x14ac:dyDescent="0.35">
      <c r="A277" t="s">
        <v>24</v>
      </c>
      <c r="B277" s="1">
        <v>97.423047263188778</v>
      </c>
    </row>
    <row r="278" spans="1:2" x14ac:dyDescent="0.35">
      <c r="A278" t="s">
        <v>24</v>
      </c>
      <c r="B278" s="1">
        <v>98.11286583578304</v>
      </c>
    </row>
    <row r="279" spans="1:2" x14ac:dyDescent="0.35">
      <c r="A279" t="s">
        <v>25</v>
      </c>
      <c r="B279" s="1">
        <v>0</v>
      </c>
    </row>
    <row r="280" spans="1:2" x14ac:dyDescent="0.35">
      <c r="A280" t="s">
        <v>25</v>
      </c>
      <c r="B280" s="1">
        <v>0</v>
      </c>
    </row>
    <row r="281" spans="1:2" x14ac:dyDescent="0.35">
      <c r="A281" t="s">
        <v>25</v>
      </c>
      <c r="B281" s="1">
        <v>0</v>
      </c>
    </row>
    <row r="282" spans="1:2" x14ac:dyDescent="0.35">
      <c r="A282" t="s">
        <v>25</v>
      </c>
      <c r="B282" s="1">
        <v>0</v>
      </c>
    </row>
    <row r="283" spans="1:2" x14ac:dyDescent="0.35">
      <c r="A283" t="s">
        <v>25</v>
      </c>
      <c r="B283" s="1">
        <v>0</v>
      </c>
    </row>
    <row r="284" spans="1:2" x14ac:dyDescent="0.35">
      <c r="A284" t="s">
        <v>25</v>
      </c>
      <c r="B284" s="1">
        <v>0</v>
      </c>
    </row>
    <row r="285" spans="1:2" x14ac:dyDescent="0.35">
      <c r="A285" t="s">
        <v>25</v>
      </c>
      <c r="B285" s="1">
        <v>0</v>
      </c>
    </row>
    <row r="286" spans="1:2" x14ac:dyDescent="0.35">
      <c r="A286" t="s">
        <v>25</v>
      </c>
      <c r="B286" s="1">
        <v>0</v>
      </c>
    </row>
    <row r="287" spans="1:2" x14ac:dyDescent="0.35">
      <c r="A287" t="s">
        <v>25</v>
      </c>
      <c r="B287" s="1">
        <v>0</v>
      </c>
    </row>
    <row r="288" spans="1:2" x14ac:dyDescent="0.35">
      <c r="A288" t="s">
        <v>25</v>
      </c>
      <c r="B288" s="1">
        <v>0</v>
      </c>
    </row>
    <row r="289" spans="1:2" x14ac:dyDescent="0.35">
      <c r="A289" t="s">
        <v>25</v>
      </c>
      <c r="B289" s="1">
        <v>0</v>
      </c>
    </row>
    <row r="290" spans="1:2" x14ac:dyDescent="0.35">
      <c r="A290" t="s">
        <v>25</v>
      </c>
      <c r="B290" s="1">
        <v>0</v>
      </c>
    </row>
    <row r="291" spans="1:2" x14ac:dyDescent="0.35">
      <c r="A291" t="s">
        <v>25</v>
      </c>
      <c r="B291" s="1">
        <v>0</v>
      </c>
    </row>
    <row r="292" spans="1:2" x14ac:dyDescent="0.35">
      <c r="A292" t="s">
        <v>25</v>
      </c>
      <c r="B292" s="1">
        <v>0</v>
      </c>
    </row>
    <row r="293" spans="1:2" x14ac:dyDescent="0.35">
      <c r="A293" t="s">
        <v>25</v>
      </c>
      <c r="B293" s="1">
        <v>0</v>
      </c>
    </row>
    <row r="294" spans="1:2" x14ac:dyDescent="0.35">
      <c r="A294" t="s">
        <v>25</v>
      </c>
      <c r="B294" s="1">
        <v>0</v>
      </c>
    </row>
    <row r="295" spans="1:2" x14ac:dyDescent="0.35">
      <c r="A295" t="s">
        <v>25</v>
      </c>
      <c r="B295" s="1">
        <v>0</v>
      </c>
    </row>
    <row r="296" spans="1:2" x14ac:dyDescent="0.35">
      <c r="A296" t="s">
        <v>25</v>
      </c>
      <c r="B296" s="1">
        <v>0</v>
      </c>
    </row>
    <row r="297" spans="1:2" x14ac:dyDescent="0.35">
      <c r="A297" t="s">
        <v>25</v>
      </c>
      <c r="B297" s="1">
        <v>0</v>
      </c>
    </row>
    <row r="298" spans="1:2" x14ac:dyDescent="0.35">
      <c r="A298" t="s">
        <v>25</v>
      </c>
      <c r="B298" s="1">
        <v>0</v>
      </c>
    </row>
    <row r="299" spans="1:2" x14ac:dyDescent="0.35">
      <c r="A299" t="s">
        <v>25</v>
      </c>
      <c r="B299" s="1">
        <v>0</v>
      </c>
    </row>
    <row r="300" spans="1:2" x14ac:dyDescent="0.35">
      <c r="A300" t="s">
        <v>25</v>
      </c>
      <c r="B300" s="1">
        <v>0</v>
      </c>
    </row>
    <row r="301" spans="1:2" x14ac:dyDescent="0.35">
      <c r="A301" t="s">
        <v>25</v>
      </c>
      <c r="B301" s="1">
        <v>0</v>
      </c>
    </row>
    <row r="302" spans="1:2" x14ac:dyDescent="0.35">
      <c r="A302" t="s">
        <v>25</v>
      </c>
      <c r="B302" s="1">
        <v>0</v>
      </c>
    </row>
    <row r="303" spans="1:2" x14ac:dyDescent="0.35">
      <c r="A303" t="s">
        <v>25</v>
      </c>
      <c r="B303" s="1">
        <v>0</v>
      </c>
    </row>
    <row r="304" spans="1:2" x14ac:dyDescent="0.35">
      <c r="A304" t="s">
        <v>25</v>
      </c>
      <c r="B304" s="1">
        <v>0</v>
      </c>
    </row>
    <row r="305" spans="1:2" x14ac:dyDescent="0.35">
      <c r="A305" t="s">
        <v>25</v>
      </c>
      <c r="B305" s="1">
        <v>0</v>
      </c>
    </row>
    <row r="306" spans="1:2" x14ac:dyDescent="0.35">
      <c r="A306" t="s">
        <v>25</v>
      </c>
      <c r="B306" s="1">
        <v>0</v>
      </c>
    </row>
    <row r="307" spans="1:2" x14ac:dyDescent="0.35">
      <c r="A307" t="s">
        <v>25</v>
      </c>
      <c r="B307" s="1">
        <v>0</v>
      </c>
    </row>
    <row r="308" spans="1:2" x14ac:dyDescent="0.35">
      <c r="A308" t="s">
        <v>25</v>
      </c>
      <c r="B308" s="1">
        <v>0</v>
      </c>
    </row>
    <row r="309" spans="1:2" x14ac:dyDescent="0.35">
      <c r="A309" t="s">
        <v>25</v>
      </c>
      <c r="B309" s="1">
        <v>0</v>
      </c>
    </row>
    <row r="310" spans="1:2" x14ac:dyDescent="0.35">
      <c r="A310" t="s">
        <v>25</v>
      </c>
      <c r="B310" s="1">
        <v>0</v>
      </c>
    </row>
    <row r="311" spans="1:2" x14ac:dyDescent="0.35">
      <c r="A311" t="s">
        <v>25</v>
      </c>
      <c r="B311" s="1">
        <v>0</v>
      </c>
    </row>
    <row r="312" spans="1:2" x14ac:dyDescent="0.35">
      <c r="A312" t="s">
        <v>25</v>
      </c>
      <c r="B312" s="1">
        <v>0</v>
      </c>
    </row>
    <row r="313" spans="1:2" x14ac:dyDescent="0.35">
      <c r="A313" t="s">
        <v>25</v>
      </c>
      <c r="B313" s="1">
        <v>0</v>
      </c>
    </row>
    <row r="314" spans="1:2" x14ac:dyDescent="0.35">
      <c r="A314" t="s">
        <v>25</v>
      </c>
      <c r="B314" s="1">
        <v>0</v>
      </c>
    </row>
    <row r="315" spans="1:2" x14ac:dyDescent="0.35">
      <c r="A315" t="s">
        <v>25</v>
      </c>
      <c r="B315" s="1">
        <v>0</v>
      </c>
    </row>
    <row r="316" spans="1:2" x14ac:dyDescent="0.35">
      <c r="A316" t="s">
        <v>25</v>
      </c>
      <c r="B316" s="1">
        <v>0</v>
      </c>
    </row>
    <row r="317" spans="1:2" x14ac:dyDescent="0.35">
      <c r="A317" t="s">
        <v>25</v>
      </c>
      <c r="B317" s="1">
        <v>0</v>
      </c>
    </row>
    <row r="318" spans="1:2" x14ac:dyDescent="0.35">
      <c r="A318" t="s">
        <v>25</v>
      </c>
      <c r="B318" s="1">
        <v>0</v>
      </c>
    </row>
    <row r="319" spans="1:2" x14ac:dyDescent="0.35">
      <c r="A319" t="s">
        <v>25</v>
      </c>
      <c r="B319" s="1">
        <v>0</v>
      </c>
    </row>
    <row r="320" spans="1:2" x14ac:dyDescent="0.35">
      <c r="A320" t="s">
        <v>25</v>
      </c>
      <c r="B320" s="1">
        <v>0</v>
      </c>
    </row>
    <row r="321" spans="1:2" x14ac:dyDescent="0.35">
      <c r="A321" t="s">
        <v>25</v>
      </c>
      <c r="B321" s="1">
        <v>0</v>
      </c>
    </row>
    <row r="322" spans="1:2" x14ac:dyDescent="0.35">
      <c r="A322" t="s">
        <v>25</v>
      </c>
      <c r="B322" s="1">
        <v>0</v>
      </c>
    </row>
    <row r="323" spans="1:2" x14ac:dyDescent="0.35">
      <c r="A323" t="s">
        <v>25</v>
      </c>
      <c r="B323" s="1">
        <v>0</v>
      </c>
    </row>
    <row r="324" spans="1:2" x14ac:dyDescent="0.35">
      <c r="A324" t="s">
        <v>25</v>
      </c>
      <c r="B324" s="1">
        <v>0</v>
      </c>
    </row>
    <row r="325" spans="1:2" x14ac:dyDescent="0.35">
      <c r="A325" t="s">
        <v>25</v>
      </c>
      <c r="B325" s="1">
        <v>0</v>
      </c>
    </row>
    <row r="326" spans="1:2" x14ac:dyDescent="0.35">
      <c r="A326" t="s">
        <v>25</v>
      </c>
      <c r="B326" s="1">
        <v>0</v>
      </c>
    </row>
    <row r="327" spans="1:2" x14ac:dyDescent="0.35">
      <c r="A327" t="s">
        <v>25</v>
      </c>
      <c r="B327" s="1">
        <v>0</v>
      </c>
    </row>
    <row r="328" spans="1:2" x14ac:dyDescent="0.35">
      <c r="A328" t="s">
        <v>25</v>
      </c>
      <c r="B328" s="1">
        <v>0</v>
      </c>
    </row>
    <row r="329" spans="1:2" x14ac:dyDescent="0.35">
      <c r="A329" t="s">
        <v>25</v>
      </c>
      <c r="B329" s="1">
        <v>0</v>
      </c>
    </row>
    <row r="330" spans="1:2" x14ac:dyDescent="0.35">
      <c r="A330" t="s">
        <v>25</v>
      </c>
      <c r="B330" s="1">
        <v>0</v>
      </c>
    </row>
    <row r="331" spans="1:2" x14ac:dyDescent="0.35">
      <c r="A331" t="s">
        <v>25</v>
      </c>
      <c r="B331" s="1">
        <v>0</v>
      </c>
    </row>
    <row r="332" spans="1:2" x14ac:dyDescent="0.35">
      <c r="A332" t="s">
        <v>25</v>
      </c>
      <c r="B332" s="1">
        <v>0</v>
      </c>
    </row>
    <row r="333" spans="1:2" x14ac:dyDescent="0.35">
      <c r="A333" t="s">
        <v>25</v>
      </c>
      <c r="B333" s="1">
        <v>0</v>
      </c>
    </row>
    <row r="334" spans="1:2" x14ac:dyDescent="0.35">
      <c r="A334" t="s">
        <v>25</v>
      </c>
      <c r="B334" s="1">
        <v>0</v>
      </c>
    </row>
    <row r="335" spans="1:2" x14ac:dyDescent="0.35">
      <c r="A335" t="s">
        <v>25</v>
      </c>
      <c r="B335" s="1">
        <v>0</v>
      </c>
    </row>
    <row r="336" spans="1:2" x14ac:dyDescent="0.35">
      <c r="A336" t="s">
        <v>25</v>
      </c>
      <c r="B336" s="1">
        <v>0</v>
      </c>
    </row>
    <row r="337" spans="1:2" x14ac:dyDescent="0.35">
      <c r="A337" t="s">
        <v>25</v>
      </c>
      <c r="B337" s="1">
        <v>0</v>
      </c>
    </row>
    <row r="338" spans="1:2" x14ac:dyDescent="0.35">
      <c r="A338" t="s">
        <v>25</v>
      </c>
      <c r="B338" s="1">
        <v>0</v>
      </c>
    </row>
    <row r="339" spans="1:2" x14ac:dyDescent="0.35">
      <c r="A339" t="s">
        <v>25</v>
      </c>
      <c r="B339" s="1">
        <v>0</v>
      </c>
    </row>
    <row r="340" spans="1:2" x14ac:dyDescent="0.35">
      <c r="A340" t="s">
        <v>25</v>
      </c>
      <c r="B340" s="1">
        <v>0</v>
      </c>
    </row>
    <row r="341" spans="1:2" x14ac:dyDescent="0.35">
      <c r="A341" t="s">
        <v>25</v>
      </c>
      <c r="B341" s="1">
        <v>0</v>
      </c>
    </row>
    <row r="342" spans="1:2" x14ac:dyDescent="0.35">
      <c r="A342" t="s">
        <v>25</v>
      </c>
      <c r="B342" s="1">
        <v>0</v>
      </c>
    </row>
    <row r="343" spans="1:2" x14ac:dyDescent="0.35">
      <c r="A343" t="s">
        <v>25</v>
      </c>
      <c r="B343" s="1">
        <v>0</v>
      </c>
    </row>
    <row r="344" spans="1:2" x14ac:dyDescent="0.35">
      <c r="A344" t="s">
        <v>25</v>
      </c>
      <c r="B344" s="1">
        <v>0</v>
      </c>
    </row>
    <row r="345" spans="1:2" x14ac:dyDescent="0.35">
      <c r="A345" t="s">
        <v>25</v>
      </c>
      <c r="B345" s="1">
        <v>0</v>
      </c>
    </row>
    <row r="346" spans="1:2" x14ac:dyDescent="0.35">
      <c r="A346" t="s">
        <v>25</v>
      </c>
      <c r="B346" s="1">
        <v>0</v>
      </c>
    </row>
    <row r="347" spans="1:2" x14ac:dyDescent="0.35">
      <c r="A347" t="s">
        <v>25</v>
      </c>
      <c r="B347" s="1">
        <v>0</v>
      </c>
    </row>
    <row r="348" spans="1:2" x14ac:dyDescent="0.35">
      <c r="A348" t="s">
        <v>25</v>
      </c>
      <c r="B348" s="1">
        <v>3.9995123478205339E-3</v>
      </c>
    </row>
    <row r="349" spans="1:2" x14ac:dyDescent="0.35">
      <c r="A349" t="s">
        <v>25</v>
      </c>
      <c r="B349" s="1">
        <v>1.1103592334316284E-2</v>
      </c>
    </row>
    <row r="350" spans="1:2" x14ac:dyDescent="0.35">
      <c r="A350" t="s">
        <v>25</v>
      </c>
      <c r="B350" s="1">
        <v>2.3403026211389354E-2</v>
      </c>
    </row>
    <row r="351" spans="1:2" x14ac:dyDescent="0.35">
      <c r="A351" t="s">
        <v>25</v>
      </c>
      <c r="B351" s="1">
        <v>3.6041099168134569E-2</v>
      </c>
    </row>
    <row r="352" spans="1:2" x14ac:dyDescent="0.35">
      <c r="A352" t="s">
        <v>25</v>
      </c>
      <c r="B352" s="1">
        <v>3.7540136146310847E-2</v>
      </c>
    </row>
    <row r="353" spans="1:2" x14ac:dyDescent="0.35">
      <c r="A353" t="s">
        <v>25</v>
      </c>
      <c r="B353" s="1">
        <v>6.220425082062498E-2</v>
      </c>
    </row>
    <row r="354" spans="1:2" x14ac:dyDescent="0.35">
      <c r="A354" t="s">
        <v>25</v>
      </c>
      <c r="B354" s="1">
        <v>7.2827114358998579E-2</v>
      </c>
    </row>
    <row r="355" spans="1:2" x14ac:dyDescent="0.35">
      <c r="A355" t="s">
        <v>25</v>
      </c>
      <c r="B355" s="1">
        <v>8.6274048041737605E-2</v>
      </c>
    </row>
    <row r="356" spans="1:2" x14ac:dyDescent="0.35">
      <c r="A356" t="s">
        <v>25</v>
      </c>
      <c r="B356" s="1">
        <v>9.6459880579950683E-2</v>
      </c>
    </row>
    <row r="357" spans="1:2" x14ac:dyDescent="0.35">
      <c r="A357" t="s">
        <v>25</v>
      </c>
      <c r="B357" s="1">
        <v>0.11963698921234858</v>
      </c>
    </row>
    <row r="358" spans="1:2" x14ac:dyDescent="0.35">
      <c r="A358" t="s">
        <v>25</v>
      </c>
      <c r="B358" s="1">
        <v>0.12000000773049885</v>
      </c>
    </row>
    <row r="359" spans="1:2" x14ac:dyDescent="0.35">
      <c r="A359" t="s">
        <v>25</v>
      </c>
      <c r="B359" s="1">
        <v>0.12279690534775824</v>
      </c>
    </row>
    <row r="360" spans="1:2" x14ac:dyDescent="0.35">
      <c r="A360" t="s">
        <v>25</v>
      </c>
      <c r="B360" s="1">
        <v>0.1253421620458153</v>
      </c>
    </row>
    <row r="361" spans="1:2" x14ac:dyDescent="0.35">
      <c r="A361" t="s">
        <v>25</v>
      </c>
      <c r="B361" s="1">
        <v>0.14928617959850662</v>
      </c>
    </row>
    <row r="362" spans="1:2" x14ac:dyDescent="0.35">
      <c r="A362" t="s">
        <v>25</v>
      </c>
      <c r="B362" s="1">
        <v>0.14960416940115873</v>
      </c>
    </row>
    <row r="363" spans="1:2" x14ac:dyDescent="0.35">
      <c r="A363" t="s">
        <v>25</v>
      </c>
      <c r="B363" s="1">
        <v>0.15297921272513221</v>
      </c>
    </row>
    <row r="364" spans="1:2" x14ac:dyDescent="0.35">
      <c r="A364" t="s">
        <v>25</v>
      </c>
      <c r="B364" s="1">
        <v>0.1744513311785944</v>
      </c>
    </row>
    <row r="365" spans="1:2" x14ac:dyDescent="0.35">
      <c r="A365" t="s">
        <v>25</v>
      </c>
      <c r="B365" s="1">
        <v>0.17478766312510699</v>
      </c>
    </row>
    <row r="366" spans="1:2" x14ac:dyDescent="0.35">
      <c r="A366" t="s">
        <v>25</v>
      </c>
      <c r="B366" s="1">
        <v>0.18979995817324488</v>
      </c>
    </row>
    <row r="367" spans="1:2" x14ac:dyDescent="0.35">
      <c r="A367" t="s">
        <v>25</v>
      </c>
      <c r="B367" s="1">
        <v>0.19268935367976087</v>
      </c>
    </row>
    <row r="368" spans="1:2" x14ac:dyDescent="0.35">
      <c r="A368" t="s">
        <v>25</v>
      </c>
      <c r="B368" s="1">
        <v>0.19396887078963349</v>
      </c>
    </row>
    <row r="369" spans="1:2" x14ac:dyDescent="0.35">
      <c r="A369" t="s">
        <v>25</v>
      </c>
      <c r="B369" s="1">
        <v>0.20148033630515758</v>
      </c>
    </row>
    <row r="370" spans="1:2" x14ac:dyDescent="0.35">
      <c r="A370" t="s">
        <v>25</v>
      </c>
      <c r="B370" s="1">
        <v>0.2121777039379821</v>
      </c>
    </row>
    <row r="371" spans="1:2" x14ac:dyDescent="0.35">
      <c r="A371" t="s">
        <v>25</v>
      </c>
      <c r="B371" s="1">
        <v>0.21724358130067967</v>
      </c>
    </row>
    <row r="372" spans="1:2" x14ac:dyDescent="0.35">
      <c r="A372" t="s">
        <v>25</v>
      </c>
      <c r="B372" s="1">
        <v>0.23741628742241219</v>
      </c>
    </row>
    <row r="373" spans="1:2" x14ac:dyDescent="0.35">
      <c r="A373" t="s">
        <v>25</v>
      </c>
      <c r="B373" s="1">
        <v>0.23898801615342474</v>
      </c>
    </row>
    <row r="374" spans="1:2" x14ac:dyDescent="0.35">
      <c r="A374" t="s">
        <v>25</v>
      </c>
      <c r="B374" s="1">
        <v>0.24994788018634748</v>
      </c>
    </row>
    <row r="375" spans="1:2" x14ac:dyDescent="0.35">
      <c r="A375" t="s">
        <v>25</v>
      </c>
      <c r="B375" s="1">
        <v>0.25133408231292115</v>
      </c>
    </row>
    <row r="376" spans="1:2" x14ac:dyDescent="0.35">
      <c r="A376" t="s">
        <v>25</v>
      </c>
      <c r="B376" s="1">
        <v>0.2648116031149651</v>
      </c>
    </row>
    <row r="377" spans="1:2" x14ac:dyDescent="0.35">
      <c r="A377" t="s">
        <v>25</v>
      </c>
      <c r="B377" s="1">
        <v>0.27044568580327383</v>
      </c>
    </row>
    <row r="378" spans="1:2" x14ac:dyDescent="0.35">
      <c r="A378" t="s">
        <v>25</v>
      </c>
      <c r="B378" s="1">
        <v>0.27816411682892905</v>
      </c>
    </row>
    <row r="379" spans="1:2" x14ac:dyDescent="0.35">
      <c r="A379" t="s">
        <v>25</v>
      </c>
      <c r="B379" s="1">
        <v>0.28300008545581756</v>
      </c>
    </row>
    <row r="380" spans="1:2" x14ac:dyDescent="0.35">
      <c r="A380" t="s">
        <v>25</v>
      </c>
      <c r="B380" s="1">
        <v>0.29395139616182608</v>
      </c>
    </row>
    <row r="381" spans="1:2" x14ac:dyDescent="0.35">
      <c r="A381" t="s">
        <v>25</v>
      </c>
      <c r="B381" s="1">
        <v>0.30918511233869395</v>
      </c>
    </row>
    <row r="382" spans="1:2" x14ac:dyDescent="0.35">
      <c r="A382" t="s">
        <v>25</v>
      </c>
      <c r="B382" s="1">
        <v>0.32873406366209929</v>
      </c>
    </row>
    <row r="383" spans="1:2" x14ac:dyDescent="0.35">
      <c r="A383" t="s">
        <v>25</v>
      </c>
      <c r="B383" s="1">
        <v>0.33063880814799579</v>
      </c>
    </row>
    <row r="384" spans="1:2" x14ac:dyDescent="0.35">
      <c r="A384" t="s">
        <v>25</v>
      </c>
      <c r="B384" s="1">
        <v>0.33259869708116585</v>
      </c>
    </row>
    <row r="385" spans="1:2" x14ac:dyDescent="0.35">
      <c r="A385" t="s">
        <v>25</v>
      </c>
      <c r="B385" s="1">
        <v>0.34723858364142807</v>
      </c>
    </row>
    <row r="386" spans="1:2" x14ac:dyDescent="0.35">
      <c r="A386" t="s">
        <v>25</v>
      </c>
      <c r="B386" s="1">
        <v>0.36768355940440145</v>
      </c>
    </row>
    <row r="387" spans="1:2" x14ac:dyDescent="0.35">
      <c r="A387" t="s">
        <v>25</v>
      </c>
      <c r="B387" s="1">
        <v>0.37447913491123708</v>
      </c>
    </row>
    <row r="388" spans="1:2" x14ac:dyDescent="0.35">
      <c r="A388" t="s">
        <v>25</v>
      </c>
      <c r="B388" s="1">
        <v>0.38379122179906261</v>
      </c>
    </row>
    <row r="389" spans="1:2" x14ac:dyDescent="0.35">
      <c r="A389" t="s">
        <v>25</v>
      </c>
      <c r="B389" s="1">
        <v>0.41877951317037704</v>
      </c>
    </row>
    <row r="390" spans="1:2" x14ac:dyDescent="0.35">
      <c r="A390" t="s">
        <v>25</v>
      </c>
      <c r="B390" s="1">
        <v>0.43561749033545588</v>
      </c>
    </row>
    <row r="391" spans="1:2" x14ac:dyDescent="0.35">
      <c r="A391" t="s">
        <v>25</v>
      </c>
      <c r="B391" s="1">
        <v>0.43691351754382701</v>
      </c>
    </row>
    <row r="392" spans="1:2" x14ac:dyDescent="0.35">
      <c r="A392" t="s">
        <v>25</v>
      </c>
      <c r="B392" s="1">
        <v>0.43771309324480268</v>
      </c>
    </row>
    <row r="393" spans="1:2" x14ac:dyDescent="0.35">
      <c r="A393" t="s">
        <v>25</v>
      </c>
      <c r="B393" s="1">
        <v>0.44554042851535092</v>
      </c>
    </row>
    <row r="394" spans="1:2" x14ac:dyDescent="0.35">
      <c r="A394" t="s">
        <v>25</v>
      </c>
      <c r="B394" s="1">
        <v>0.44570196722770661</v>
      </c>
    </row>
    <row r="395" spans="1:2" x14ac:dyDescent="0.35">
      <c r="A395" t="s">
        <v>25</v>
      </c>
      <c r="B395" s="1">
        <v>0.45571644060324973</v>
      </c>
    </row>
    <row r="396" spans="1:2" x14ac:dyDescent="0.35">
      <c r="A396" t="s">
        <v>25</v>
      </c>
      <c r="B396" s="1">
        <v>0.4620299090507341</v>
      </c>
    </row>
    <row r="397" spans="1:2" x14ac:dyDescent="0.35">
      <c r="A397" t="s">
        <v>25</v>
      </c>
      <c r="B397" s="1">
        <v>0.46649500720341081</v>
      </c>
    </row>
    <row r="398" spans="1:2" x14ac:dyDescent="0.35">
      <c r="A398" t="s">
        <v>25</v>
      </c>
      <c r="B398" s="1">
        <v>0.46808987967466448</v>
      </c>
    </row>
    <row r="399" spans="1:2" x14ac:dyDescent="0.35">
      <c r="A399" t="s">
        <v>25</v>
      </c>
      <c r="B399" s="1">
        <v>0.47635857869484005</v>
      </c>
    </row>
    <row r="400" spans="1:2" x14ac:dyDescent="0.35">
      <c r="A400" t="s">
        <v>25</v>
      </c>
      <c r="B400" s="1">
        <v>0.50609144193409639</v>
      </c>
    </row>
    <row r="401" spans="1:2" x14ac:dyDescent="0.35">
      <c r="A401" t="s">
        <v>25</v>
      </c>
      <c r="B401" s="1">
        <v>0.51003718198935499</v>
      </c>
    </row>
    <row r="402" spans="1:2" x14ac:dyDescent="0.35">
      <c r="A402" t="s">
        <v>25</v>
      </c>
      <c r="B402" s="1">
        <v>0.52519661388355066</v>
      </c>
    </row>
    <row r="403" spans="1:2" x14ac:dyDescent="0.35">
      <c r="A403" t="s">
        <v>25</v>
      </c>
      <c r="B403" s="1">
        <v>0.54099480160510849</v>
      </c>
    </row>
    <row r="404" spans="1:2" x14ac:dyDescent="0.35">
      <c r="A404" t="s">
        <v>25</v>
      </c>
      <c r="B404" s="1">
        <v>0.544864374310156</v>
      </c>
    </row>
    <row r="405" spans="1:2" x14ac:dyDescent="0.35">
      <c r="A405" t="s">
        <v>25</v>
      </c>
      <c r="B405" s="1">
        <v>0.55419006825753292</v>
      </c>
    </row>
    <row r="406" spans="1:2" x14ac:dyDescent="0.35">
      <c r="A406" t="s">
        <v>25</v>
      </c>
      <c r="B406" s="1">
        <v>0.57639260788781221</v>
      </c>
    </row>
    <row r="407" spans="1:2" x14ac:dyDescent="0.35">
      <c r="A407" t="s">
        <v>25</v>
      </c>
      <c r="B407" s="1">
        <v>0.58450563857862048</v>
      </c>
    </row>
    <row r="408" spans="1:2" x14ac:dyDescent="0.35">
      <c r="A408" t="s">
        <v>25</v>
      </c>
      <c r="B408" s="1">
        <v>0.59546168900162877</v>
      </c>
    </row>
    <row r="409" spans="1:2" x14ac:dyDescent="0.35">
      <c r="A409" t="s">
        <v>25</v>
      </c>
      <c r="B409" s="1">
        <v>0.61132706820664739</v>
      </c>
    </row>
    <row r="410" spans="1:2" x14ac:dyDescent="0.35">
      <c r="A410" t="s">
        <v>25</v>
      </c>
      <c r="B410" s="1">
        <v>0.63861313694827204</v>
      </c>
    </row>
    <row r="411" spans="1:2" x14ac:dyDescent="0.35">
      <c r="A411" t="s">
        <v>25</v>
      </c>
      <c r="B411" s="1">
        <v>0.64356166499098533</v>
      </c>
    </row>
    <row r="412" spans="1:2" x14ac:dyDescent="0.35">
      <c r="A412" t="s">
        <v>25</v>
      </c>
      <c r="B412" s="1">
        <v>0.64552777706688957</v>
      </c>
    </row>
    <row r="413" spans="1:2" x14ac:dyDescent="0.35">
      <c r="A413" t="s">
        <v>25</v>
      </c>
      <c r="B413" s="1">
        <v>0.6468858998</v>
      </c>
    </row>
    <row r="414" spans="1:2" x14ac:dyDescent="0.35">
      <c r="A414" t="s">
        <v>25</v>
      </c>
      <c r="B414" s="1">
        <v>0.7202218251787369</v>
      </c>
    </row>
    <row r="415" spans="1:2" x14ac:dyDescent="0.35">
      <c r="A415" t="s">
        <v>25</v>
      </c>
      <c r="B415" s="1">
        <v>0.72421907427107524</v>
      </c>
    </row>
    <row r="416" spans="1:2" x14ac:dyDescent="0.35">
      <c r="A416" t="s">
        <v>25</v>
      </c>
      <c r="B416" s="1">
        <v>0.73594641907488911</v>
      </c>
    </row>
    <row r="417" spans="1:2" x14ac:dyDescent="0.35">
      <c r="A417" t="s">
        <v>25</v>
      </c>
      <c r="B417" s="1">
        <v>0.73664577358133476</v>
      </c>
    </row>
    <row r="418" spans="1:2" x14ac:dyDescent="0.35">
      <c r="A418" t="s">
        <v>25</v>
      </c>
      <c r="B418" s="1">
        <v>0.75152446612428603</v>
      </c>
    </row>
    <row r="419" spans="1:2" x14ac:dyDescent="0.35">
      <c r="A419" t="s">
        <v>25</v>
      </c>
      <c r="B419" s="1">
        <v>0.75937790677981565</v>
      </c>
    </row>
    <row r="420" spans="1:2" x14ac:dyDescent="0.35">
      <c r="A420" t="s">
        <v>25</v>
      </c>
      <c r="B420" s="1">
        <v>0.77863202979557322</v>
      </c>
    </row>
    <row r="421" spans="1:2" x14ac:dyDescent="0.35">
      <c r="A421" t="s">
        <v>25</v>
      </c>
      <c r="B421" s="1">
        <v>0.80631642117679359</v>
      </c>
    </row>
    <row r="422" spans="1:2" x14ac:dyDescent="0.35">
      <c r="A422" t="s">
        <v>25</v>
      </c>
      <c r="B422" s="1">
        <v>0.84875908862487792</v>
      </c>
    </row>
    <row r="423" spans="1:2" x14ac:dyDescent="0.35">
      <c r="A423" t="s">
        <v>25</v>
      </c>
      <c r="B423" s="1">
        <v>0.85559468820000006</v>
      </c>
    </row>
    <row r="424" spans="1:2" x14ac:dyDescent="0.35">
      <c r="A424" t="s">
        <v>25</v>
      </c>
      <c r="B424" s="1">
        <v>0.87891995949628787</v>
      </c>
    </row>
    <row r="425" spans="1:2" x14ac:dyDescent="0.35">
      <c r="A425" t="s">
        <v>25</v>
      </c>
      <c r="B425" s="1">
        <v>0.89907536287908585</v>
      </c>
    </row>
    <row r="426" spans="1:2" x14ac:dyDescent="0.35">
      <c r="A426" t="s">
        <v>25</v>
      </c>
      <c r="B426" s="1">
        <v>0.91403542621612721</v>
      </c>
    </row>
    <row r="427" spans="1:2" x14ac:dyDescent="0.35">
      <c r="A427" t="s">
        <v>25</v>
      </c>
      <c r="B427" s="1">
        <v>0.94645138438904741</v>
      </c>
    </row>
    <row r="428" spans="1:2" x14ac:dyDescent="0.35">
      <c r="A428" t="s">
        <v>25</v>
      </c>
      <c r="B428" s="1">
        <v>0.96779513462451994</v>
      </c>
    </row>
    <row r="429" spans="1:2" x14ac:dyDescent="0.35">
      <c r="A429" t="s">
        <v>25</v>
      </c>
      <c r="B429" s="1">
        <v>0.97721059152935164</v>
      </c>
    </row>
    <row r="430" spans="1:2" x14ac:dyDescent="0.35">
      <c r="A430" t="s">
        <v>25</v>
      </c>
      <c r="B430" s="1">
        <v>0.99233462770293013</v>
      </c>
    </row>
    <row r="431" spans="1:2" x14ac:dyDescent="0.35">
      <c r="A431" t="s">
        <v>25</v>
      </c>
      <c r="B431" s="1">
        <v>0.99372044212770405</v>
      </c>
    </row>
    <row r="432" spans="1:2" x14ac:dyDescent="0.35">
      <c r="A432" t="s">
        <v>25</v>
      </c>
      <c r="B432" s="1">
        <v>1.0104658861282261</v>
      </c>
    </row>
    <row r="433" spans="1:2" x14ac:dyDescent="0.35">
      <c r="A433" t="s">
        <v>25</v>
      </c>
      <c r="B433" s="1">
        <v>1.0622379648077005</v>
      </c>
    </row>
    <row r="434" spans="1:2" x14ac:dyDescent="0.35">
      <c r="A434" t="s">
        <v>25</v>
      </c>
      <c r="B434" s="1">
        <v>1.0756351194932601</v>
      </c>
    </row>
    <row r="435" spans="1:2" x14ac:dyDescent="0.35">
      <c r="A435" t="s">
        <v>25</v>
      </c>
      <c r="B435" s="1">
        <v>1.0852061870702974</v>
      </c>
    </row>
    <row r="436" spans="1:2" x14ac:dyDescent="0.35">
      <c r="A436" t="s">
        <v>25</v>
      </c>
      <c r="B436" s="1">
        <v>1.1083731051688841</v>
      </c>
    </row>
    <row r="437" spans="1:2" x14ac:dyDescent="0.35">
      <c r="A437" t="s">
        <v>25</v>
      </c>
      <c r="B437" s="1">
        <v>1.2189682762854714</v>
      </c>
    </row>
    <row r="438" spans="1:2" x14ac:dyDescent="0.35">
      <c r="A438" t="s">
        <v>25</v>
      </c>
      <c r="B438" s="1">
        <v>1.2313731584299232</v>
      </c>
    </row>
    <row r="439" spans="1:2" x14ac:dyDescent="0.35">
      <c r="A439" t="s">
        <v>25</v>
      </c>
      <c r="B439" s="1">
        <v>1.2318050664886804</v>
      </c>
    </row>
    <row r="440" spans="1:2" x14ac:dyDescent="0.35">
      <c r="A440" t="s">
        <v>25</v>
      </c>
      <c r="B440" s="1">
        <v>1.2344631979175256</v>
      </c>
    </row>
    <row r="441" spans="1:2" x14ac:dyDescent="0.35">
      <c r="A441" t="s">
        <v>25</v>
      </c>
      <c r="B441" s="1">
        <v>1.2401738162532923</v>
      </c>
    </row>
    <row r="442" spans="1:2" x14ac:dyDescent="0.35">
      <c r="A442" t="s">
        <v>25</v>
      </c>
      <c r="B442" s="1">
        <v>1.241113428115352</v>
      </c>
    </row>
    <row r="443" spans="1:2" x14ac:dyDescent="0.35">
      <c r="A443" t="s">
        <v>25</v>
      </c>
      <c r="B443" s="1">
        <v>1.2491299347735545</v>
      </c>
    </row>
    <row r="444" spans="1:2" x14ac:dyDescent="0.35">
      <c r="A444" t="s">
        <v>25</v>
      </c>
      <c r="B444" s="1">
        <v>1.2680872783502284</v>
      </c>
    </row>
    <row r="445" spans="1:2" x14ac:dyDescent="0.35">
      <c r="A445" t="s">
        <v>25</v>
      </c>
      <c r="B445" s="1">
        <v>1.2795717969419929</v>
      </c>
    </row>
    <row r="446" spans="1:2" x14ac:dyDescent="0.35">
      <c r="A446" t="s">
        <v>25</v>
      </c>
      <c r="B446" s="1">
        <v>1.315340739811022</v>
      </c>
    </row>
    <row r="447" spans="1:2" x14ac:dyDescent="0.35">
      <c r="A447" t="s">
        <v>25</v>
      </c>
      <c r="B447" s="1">
        <v>1.3271476367862278</v>
      </c>
    </row>
    <row r="448" spans="1:2" x14ac:dyDescent="0.35">
      <c r="A448" t="s">
        <v>25</v>
      </c>
      <c r="B448" s="1">
        <v>1.3664949719886221</v>
      </c>
    </row>
    <row r="449" spans="1:2" x14ac:dyDescent="0.35">
      <c r="A449" t="s">
        <v>25</v>
      </c>
      <c r="B449" s="1">
        <v>1.3810033680952132</v>
      </c>
    </row>
    <row r="450" spans="1:2" x14ac:dyDescent="0.35">
      <c r="A450" t="s">
        <v>25</v>
      </c>
      <c r="B450" s="1">
        <v>1.3915309208848072</v>
      </c>
    </row>
    <row r="451" spans="1:2" x14ac:dyDescent="0.35">
      <c r="A451" t="s">
        <v>25</v>
      </c>
      <c r="B451" s="1">
        <v>1.4758815846000002</v>
      </c>
    </row>
    <row r="452" spans="1:2" x14ac:dyDescent="0.35">
      <c r="A452" t="s">
        <v>25</v>
      </c>
      <c r="B452" s="1">
        <v>1.4847813184999998</v>
      </c>
    </row>
    <row r="453" spans="1:2" x14ac:dyDescent="0.35">
      <c r="A453" t="s">
        <v>25</v>
      </c>
      <c r="B453" s="1">
        <v>1.4856061004396954</v>
      </c>
    </row>
    <row r="454" spans="1:2" x14ac:dyDescent="0.35">
      <c r="A454" t="s">
        <v>25</v>
      </c>
      <c r="B454" s="1">
        <v>1.4859398859582043</v>
      </c>
    </row>
    <row r="455" spans="1:2" x14ac:dyDescent="0.35">
      <c r="A455" t="s">
        <v>25</v>
      </c>
      <c r="B455" s="1">
        <v>1.5080902030466097</v>
      </c>
    </row>
    <row r="456" spans="1:2" x14ac:dyDescent="0.35">
      <c r="A456" t="s">
        <v>25</v>
      </c>
      <c r="B456" s="1">
        <v>1.5272058516081872</v>
      </c>
    </row>
    <row r="457" spans="1:2" x14ac:dyDescent="0.35">
      <c r="A457" t="s">
        <v>25</v>
      </c>
      <c r="B457" s="1">
        <v>1.5564309417818269</v>
      </c>
    </row>
    <row r="458" spans="1:2" x14ac:dyDescent="0.35">
      <c r="A458" t="s">
        <v>25</v>
      </c>
      <c r="B458" s="1">
        <v>1.571114576596597</v>
      </c>
    </row>
    <row r="459" spans="1:2" x14ac:dyDescent="0.35">
      <c r="A459" t="s">
        <v>25</v>
      </c>
      <c r="B459" s="1">
        <v>1.5972069221512075</v>
      </c>
    </row>
    <row r="460" spans="1:2" x14ac:dyDescent="0.35">
      <c r="A460" t="s">
        <v>25</v>
      </c>
      <c r="B460" s="1">
        <v>1.6617155549649352</v>
      </c>
    </row>
    <row r="461" spans="1:2" x14ac:dyDescent="0.35">
      <c r="A461" t="s">
        <v>25</v>
      </c>
      <c r="B461" s="1">
        <v>1.6684740080144711</v>
      </c>
    </row>
    <row r="462" spans="1:2" x14ac:dyDescent="0.35">
      <c r="A462" t="s">
        <v>25</v>
      </c>
      <c r="B462" s="1">
        <v>1.692018641622427</v>
      </c>
    </row>
    <row r="463" spans="1:2" x14ac:dyDescent="0.35">
      <c r="A463" t="s">
        <v>25</v>
      </c>
      <c r="B463" s="1">
        <v>1.7155701450469401</v>
      </c>
    </row>
    <row r="464" spans="1:2" x14ac:dyDescent="0.35">
      <c r="A464" t="s">
        <v>25</v>
      </c>
      <c r="B464" s="1">
        <v>1.7173945648347264</v>
      </c>
    </row>
    <row r="465" spans="1:2" x14ac:dyDescent="0.35">
      <c r="A465" t="s">
        <v>25</v>
      </c>
      <c r="B465" s="1">
        <v>1.7178807104067071</v>
      </c>
    </row>
    <row r="466" spans="1:2" x14ac:dyDescent="0.35">
      <c r="A466" t="s">
        <v>25</v>
      </c>
      <c r="B466" s="1">
        <v>1.7476591926174652</v>
      </c>
    </row>
    <row r="467" spans="1:2" x14ac:dyDescent="0.35">
      <c r="A467" t="s">
        <v>25</v>
      </c>
      <c r="B467" s="1">
        <v>1.7545886160664499</v>
      </c>
    </row>
    <row r="468" spans="1:2" x14ac:dyDescent="0.35">
      <c r="A468" t="s">
        <v>25</v>
      </c>
      <c r="B468" s="1">
        <v>1.8229411322285105</v>
      </c>
    </row>
    <row r="469" spans="1:2" x14ac:dyDescent="0.35">
      <c r="A469" t="s">
        <v>25</v>
      </c>
      <c r="B469" s="1">
        <v>1.8519494664016485</v>
      </c>
    </row>
    <row r="470" spans="1:2" x14ac:dyDescent="0.35">
      <c r="A470" t="s">
        <v>25</v>
      </c>
      <c r="B470" s="1">
        <v>1.9024381801270109</v>
      </c>
    </row>
    <row r="471" spans="1:2" x14ac:dyDescent="0.35">
      <c r="A471" t="s">
        <v>25</v>
      </c>
      <c r="B471" s="1">
        <v>1.9137829440898819</v>
      </c>
    </row>
    <row r="472" spans="1:2" x14ac:dyDescent="0.35">
      <c r="A472" t="s">
        <v>25</v>
      </c>
      <c r="B472" s="1">
        <v>1.9476907118984619</v>
      </c>
    </row>
    <row r="473" spans="1:2" x14ac:dyDescent="0.35">
      <c r="A473" t="s">
        <v>25</v>
      </c>
      <c r="B473" s="1">
        <v>2.0075460794288085</v>
      </c>
    </row>
    <row r="474" spans="1:2" x14ac:dyDescent="0.35">
      <c r="A474" t="s">
        <v>25</v>
      </c>
      <c r="B474" s="1">
        <v>2.0115006240292681</v>
      </c>
    </row>
    <row r="475" spans="1:2" x14ac:dyDescent="0.35">
      <c r="A475" t="s">
        <v>25</v>
      </c>
      <c r="B475" s="1">
        <v>2.0304392554569737</v>
      </c>
    </row>
    <row r="476" spans="1:2" x14ac:dyDescent="0.35">
      <c r="A476" t="s">
        <v>25</v>
      </c>
      <c r="B476" s="1">
        <v>2.1094969429345451</v>
      </c>
    </row>
    <row r="477" spans="1:2" x14ac:dyDescent="0.35">
      <c r="A477" t="s">
        <v>25</v>
      </c>
      <c r="B477" s="1">
        <v>2.1657448481744459</v>
      </c>
    </row>
    <row r="478" spans="1:2" x14ac:dyDescent="0.35">
      <c r="A478" t="s">
        <v>25</v>
      </c>
      <c r="B478" s="1">
        <v>2.1688612614002531</v>
      </c>
    </row>
    <row r="479" spans="1:2" x14ac:dyDescent="0.35">
      <c r="A479" t="s">
        <v>25</v>
      </c>
      <c r="B479" s="1">
        <v>2.1848555973191179</v>
      </c>
    </row>
    <row r="480" spans="1:2" x14ac:dyDescent="0.35">
      <c r="A480" t="s">
        <v>25</v>
      </c>
      <c r="B480" s="1">
        <v>2.2026832524181339</v>
      </c>
    </row>
    <row r="481" spans="1:2" x14ac:dyDescent="0.35">
      <c r="A481" t="s">
        <v>25</v>
      </c>
      <c r="B481" s="1">
        <v>2.2107430431190194</v>
      </c>
    </row>
    <row r="482" spans="1:2" x14ac:dyDescent="0.35">
      <c r="A482" t="s">
        <v>25</v>
      </c>
      <c r="B482" s="1">
        <v>2.212456197354888</v>
      </c>
    </row>
    <row r="483" spans="1:2" x14ac:dyDescent="0.35">
      <c r="A483" t="s">
        <v>25</v>
      </c>
      <c r="B483" s="1">
        <v>2.2181782709574507</v>
      </c>
    </row>
    <row r="484" spans="1:2" x14ac:dyDescent="0.35">
      <c r="A484" t="s">
        <v>25</v>
      </c>
      <c r="B484" s="1">
        <v>2.2320488981092312</v>
      </c>
    </row>
    <row r="485" spans="1:2" x14ac:dyDescent="0.35">
      <c r="A485" t="s">
        <v>25</v>
      </c>
      <c r="B485" s="1">
        <v>2.2706413730797177</v>
      </c>
    </row>
    <row r="486" spans="1:2" x14ac:dyDescent="0.35">
      <c r="A486" t="s">
        <v>25</v>
      </c>
      <c r="B486" s="1">
        <v>2.2774434667999999</v>
      </c>
    </row>
    <row r="487" spans="1:2" x14ac:dyDescent="0.35">
      <c r="A487" t="s">
        <v>25</v>
      </c>
      <c r="B487" s="1">
        <v>2.3029126749216156</v>
      </c>
    </row>
    <row r="488" spans="1:2" x14ac:dyDescent="0.35">
      <c r="A488" t="s">
        <v>25</v>
      </c>
      <c r="B488" s="1">
        <v>2.3071792476480737</v>
      </c>
    </row>
    <row r="489" spans="1:2" x14ac:dyDescent="0.35">
      <c r="A489" t="s">
        <v>25</v>
      </c>
      <c r="B489" s="1">
        <v>2.3142700052566436</v>
      </c>
    </row>
    <row r="490" spans="1:2" x14ac:dyDescent="0.35">
      <c r="A490" t="s">
        <v>25</v>
      </c>
      <c r="B490" s="1">
        <v>2.4905013701125567</v>
      </c>
    </row>
    <row r="491" spans="1:2" x14ac:dyDescent="0.35">
      <c r="A491" t="s">
        <v>25</v>
      </c>
      <c r="B491" s="1">
        <v>2.6063795563038252</v>
      </c>
    </row>
    <row r="492" spans="1:2" x14ac:dyDescent="0.35">
      <c r="A492" t="s">
        <v>25</v>
      </c>
      <c r="B492" s="1">
        <v>2.6353082357810291</v>
      </c>
    </row>
    <row r="493" spans="1:2" x14ac:dyDescent="0.35">
      <c r="A493" t="s">
        <v>25</v>
      </c>
      <c r="B493" s="1">
        <v>2.6803739220815781</v>
      </c>
    </row>
    <row r="494" spans="1:2" x14ac:dyDescent="0.35">
      <c r="A494" t="s">
        <v>25</v>
      </c>
      <c r="B494" s="1">
        <v>2.7406884337380806</v>
      </c>
    </row>
    <row r="495" spans="1:2" x14ac:dyDescent="0.35">
      <c r="A495" t="s">
        <v>25</v>
      </c>
      <c r="B495" s="1">
        <v>2.757164390051372</v>
      </c>
    </row>
    <row r="496" spans="1:2" x14ac:dyDescent="0.35">
      <c r="A496" t="s">
        <v>25</v>
      </c>
      <c r="B496" s="1">
        <v>2.8489482008948883</v>
      </c>
    </row>
    <row r="497" spans="1:2" x14ac:dyDescent="0.35">
      <c r="A497" t="s">
        <v>25</v>
      </c>
      <c r="B497" s="1">
        <v>2.8538986826495227</v>
      </c>
    </row>
    <row r="498" spans="1:2" x14ac:dyDescent="0.35">
      <c r="A498" t="s">
        <v>25</v>
      </c>
      <c r="B498" s="1">
        <v>2.8658852424903505</v>
      </c>
    </row>
    <row r="499" spans="1:2" x14ac:dyDescent="0.35">
      <c r="A499" t="s">
        <v>25</v>
      </c>
      <c r="B499" s="1">
        <v>2.914186214823602</v>
      </c>
    </row>
    <row r="500" spans="1:2" x14ac:dyDescent="0.35">
      <c r="A500" t="s">
        <v>25</v>
      </c>
      <c r="B500" s="1">
        <v>2.9393830706156319</v>
      </c>
    </row>
    <row r="501" spans="1:2" x14ac:dyDescent="0.35">
      <c r="A501" t="s">
        <v>25</v>
      </c>
      <c r="B501" s="1">
        <v>2.9576818897170858</v>
      </c>
    </row>
    <row r="502" spans="1:2" x14ac:dyDescent="0.35">
      <c r="A502" t="s">
        <v>25</v>
      </c>
      <c r="B502" s="1">
        <v>3.0287445022886832</v>
      </c>
    </row>
    <row r="503" spans="1:2" x14ac:dyDescent="0.35">
      <c r="A503" t="s">
        <v>25</v>
      </c>
      <c r="B503" s="1">
        <v>3.0328519301236798</v>
      </c>
    </row>
    <row r="504" spans="1:2" x14ac:dyDescent="0.35">
      <c r="A504" t="s">
        <v>25</v>
      </c>
      <c r="B504" s="1">
        <v>3.0515785166944016</v>
      </c>
    </row>
    <row r="505" spans="1:2" x14ac:dyDescent="0.35">
      <c r="A505" t="s">
        <v>25</v>
      </c>
      <c r="B505" s="1">
        <v>3.0754399756364235</v>
      </c>
    </row>
    <row r="506" spans="1:2" x14ac:dyDescent="0.35">
      <c r="A506" t="s">
        <v>25</v>
      </c>
      <c r="B506" s="1">
        <v>3.0850926529985645</v>
      </c>
    </row>
    <row r="507" spans="1:2" x14ac:dyDescent="0.35">
      <c r="A507" t="s">
        <v>25</v>
      </c>
      <c r="B507" s="1">
        <v>3.0944835667298363</v>
      </c>
    </row>
    <row r="508" spans="1:2" x14ac:dyDescent="0.35">
      <c r="A508" t="s">
        <v>25</v>
      </c>
      <c r="B508" s="1">
        <v>3.0949258139130644</v>
      </c>
    </row>
    <row r="509" spans="1:2" x14ac:dyDescent="0.35">
      <c r="A509" t="s">
        <v>25</v>
      </c>
      <c r="B509" s="1">
        <v>3.1378734444000003</v>
      </c>
    </row>
    <row r="510" spans="1:2" x14ac:dyDescent="0.35">
      <c r="A510" t="s">
        <v>25</v>
      </c>
      <c r="B510" s="1">
        <v>3.2168729022116436</v>
      </c>
    </row>
    <row r="511" spans="1:2" x14ac:dyDescent="0.35">
      <c r="A511" t="s">
        <v>25</v>
      </c>
      <c r="B511" s="1">
        <v>3.2374595005043729</v>
      </c>
    </row>
    <row r="512" spans="1:2" x14ac:dyDescent="0.35">
      <c r="A512" t="s">
        <v>25</v>
      </c>
      <c r="B512" s="1">
        <v>3.2814117604666104</v>
      </c>
    </row>
    <row r="513" spans="1:2" x14ac:dyDescent="0.35">
      <c r="A513" t="s">
        <v>25</v>
      </c>
      <c r="B513" s="1">
        <v>3.3194880537012241</v>
      </c>
    </row>
    <row r="514" spans="1:2" x14ac:dyDescent="0.35">
      <c r="A514" t="s">
        <v>25</v>
      </c>
      <c r="B514" s="1">
        <v>3.3431210540100476</v>
      </c>
    </row>
    <row r="515" spans="1:2" x14ac:dyDescent="0.35">
      <c r="A515" t="s">
        <v>25</v>
      </c>
      <c r="B515" s="1">
        <v>3.343754532617814</v>
      </c>
    </row>
    <row r="516" spans="1:2" x14ac:dyDescent="0.35">
      <c r="A516" t="s">
        <v>25</v>
      </c>
      <c r="B516" s="1">
        <v>3.4312125275771148</v>
      </c>
    </row>
    <row r="517" spans="1:2" x14ac:dyDescent="0.35">
      <c r="A517" t="s">
        <v>25</v>
      </c>
      <c r="B517" s="1">
        <v>3.5489609793410972</v>
      </c>
    </row>
    <row r="518" spans="1:2" x14ac:dyDescent="0.35">
      <c r="A518" t="s">
        <v>25</v>
      </c>
      <c r="B518" s="1">
        <v>3.5803413204814531</v>
      </c>
    </row>
    <row r="519" spans="1:2" x14ac:dyDescent="0.35">
      <c r="A519" t="s">
        <v>25</v>
      </c>
      <c r="B519" s="1">
        <v>3.5846122564369329</v>
      </c>
    </row>
    <row r="520" spans="1:2" x14ac:dyDescent="0.35">
      <c r="A520" t="s">
        <v>25</v>
      </c>
      <c r="B520" s="1">
        <v>3.6812710603420071</v>
      </c>
    </row>
    <row r="521" spans="1:2" x14ac:dyDescent="0.35">
      <c r="A521" t="s">
        <v>25</v>
      </c>
      <c r="B521" s="1">
        <v>3.6888615726436806</v>
      </c>
    </row>
    <row r="522" spans="1:2" x14ac:dyDescent="0.35">
      <c r="A522" t="s">
        <v>25</v>
      </c>
      <c r="B522" s="1">
        <v>3.7078205879862125</v>
      </c>
    </row>
    <row r="523" spans="1:2" x14ac:dyDescent="0.35">
      <c r="A523" t="s">
        <v>25</v>
      </c>
      <c r="B523" s="1">
        <v>3.7451267064359417</v>
      </c>
    </row>
    <row r="524" spans="1:2" x14ac:dyDescent="0.35">
      <c r="A524" t="s">
        <v>25</v>
      </c>
      <c r="B524" s="1">
        <v>3.8058001354442581</v>
      </c>
    </row>
    <row r="525" spans="1:2" x14ac:dyDescent="0.35">
      <c r="A525" t="s">
        <v>25</v>
      </c>
      <c r="B525" s="1">
        <v>3.8485857090463491</v>
      </c>
    </row>
    <row r="526" spans="1:2" x14ac:dyDescent="0.35">
      <c r="A526" t="s">
        <v>25</v>
      </c>
      <c r="B526" s="1">
        <v>3.9070371468942788</v>
      </c>
    </row>
    <row r="527" spans="1:2" x14ac:dyDescent="0.35">
      <c r="A527" t="s">
        <v>25</v>
      </c>
      <c r="B527" s="1">
        <v>4.0703320690056133</v>
      </c>
    </row>
    <row r="528" spans="1:2" x14ac:dyDescent="0.35">
      <c r="A528" t="s">
        <v>25</v>
      </c>
      <c r="B528" s="1">
        <v>4.1314235287405907</v>
      </c>
    </row>
    <row r="529" spans="1:2" x14ac:dyDescent="0.35">
      <c r="A529" t="s">
        <v>25</v>
      </c>
      <c r="B529" s="1">
        <v>4.1621408177186572</v>
      </c>
    </row>
    <row r="530" spans="1:2" x14ac:dyDescent="0.35">
      <c r="A530" t="s">
        <v>25</v>
      </c>
      <c r="B530" s="1">
        <v>4.1710407565483862</v>
      </c>
    </row>
    <row r="531" spans="1:2" x14ac:dyDescent="0.35">
      <c r="A531" t="s">
        <v>25</v>
      </c>
      <c r="B531" s="1">
        <v>4.3252479482774282</v>
      </c>
    </row>
    <row r="532" spans="1:2" x14ac:dyDescent="0.35">
      <c r="A532" t="s">
        <v>25</v>
      </c>
      <c r="B532" s="1">
        <v>4.3289089357326374</v>
      </c>
    </row>
    <row r="533" spans="1:2" x14ac:dyDescent="0.35">
      <c r="A533" t="s">
        <v>25</v>
      </c>
      <c r="B533" s="1">
        <v>4.4667896819288595</v>
      </c>
    </row>
    <row r="534" spans="1:2" x14ac:dyDescent="0.35">
      <c r="A534" t="s">
        <v>25</v>
      </c>
      <c r="B534" s="1">
        <v>4.4898065099379059</v>
      </c>
    </row>
    <row r="535" spans="1:2" x14ac:dyDescent="0.35">
      <c r="A535" t="s">
        <v>25</v>
      </c>
      <c r="B535" s="1">
        <v>4.4987670447337615</v>
      </c>
    </row>
    <row r="536" spans="1:2" x14ac:dyDescent="0.35">
      <c r="A536" t="s">
        <v>25</v>
      </c>
      <c r="B536" s="1">
        <v>4.5676123464608311</v>
      </c>
    </row>
    <row r="537" spans="1:2" x14ac:dyDescent="0.35">
      <c r="A537" t="s">
        <v>25</v>
      </c>
      <c r="B537" s="1">
        <v>4.8328330453816211</v>
      </c>
    </row>
    <row r="538" spans="1:2" x14ac:dyDescent="0.35">
      <c r="A538" t="s">
        <v>25</v>
      </c>
      <c r="B538" s="1">
        <v>4.8608807458103209</v>
      </c>
    </row>
    <row r="539" spans="1:2" x14ac:dyDescent="0.35">
      <c r="A539" t="s">
        <v>25</v>
      </c>
      <c r="B539" s="1">
        <v>4.9103348027292801</v>
      </c>
    </row>
    <row r="540" spans="1:2" x14ac:dyDescent="0.35">
      <c r="A540" t="s">
        <v>25</v>
      </c>
      <c r="B540" s="1">
        <v>4.9377079226797074</v>
      </c>
    </row>
    <row r="541" spans="1:2" x14ac:dyDescent="0.35">
      <c r="A541" t="s">
        <v>25</v>
      </c>
      <c r="B541" s="1">
        <v>5.139851023087993</v>
      </c>
    </row>
    <row r="542" spans="1:2" x14ac:dyDescent="0.35">
      <c r="A542" t="s">
        <v>25</v>
      </c>
      <c r="B542" s="1">
        <v>5.3035392725403803</v>
      </c>
    </row>
    <row r="543" spans="1:2" x14ac:dyDescent="0.35">
      <c r="A543" t="s">
        <v>25</v>
      </c>
      <c r="B543" s="1">
        <v>5.3167010600599687</v>
      </c>
    </row>
    <row r="544" spans="1:2" x14ac:dyDescent="0.35">
      <c r="A544" t="s">
        <v>25</v>
      </c>
      <c r="B544" s="1">
        <v>5.4419316948202257</v>
      </c>
    </row>
    <row r="545" spans="1:2" x14ac:dyDescent="0.35">
      <c r="A545" t="s">
        <v>25</v>
      </c>
      <c r="B545" s="1">
        <v>5.6209155908744171</v>
      </c>
    </row>
    <row r="546" spans="1:2" x14ac:dyDescent="0.35">
      <c r="A546" t="s">
        <v>25</v>
      </c>
      <c r="B546" s="1">
        <v>5.6586546117711842</v>
      </c>
    </row>
    <row r="547" spans="1:2" x14ac:dyDescent="0.35">
      <c r="A547" t="s">
        <v>25</v>
      </c>
      <c r="B547" s="1">
        <v>5.741246458661819</v>
      </c>
    </row>
    <row r="548" spans="1:2" x14ac:dyDescent="0.35">
      <c r="A548" t="s">
        <v>25</v>
      </c>
      <c r="B548" s="1">
        <v>5.7966250595384778</v>
      </c>
    </row>
    <row r="549" spans="1:2" x14ac:dyDescent="0.35">
      <c r="A549" t="s">
        <v>25</v>
      </c>
      <c r="B549" s="1">
        <v>5.8194364916448178</v>
      </c>
    </row>
    <row r="550" spans="1:2" x14ac:dyDescent="0.35">
      <c r="A550" t="s">
        <v>25</v>
      </c>
      <c r="B550" s="1">
        <v>5.8476542439468755</v>
      </c>
    </row>
    <row r="551" spans="1:2" x14ac:dyDescent="0.35">
      <c r="A551" t="s">
        <v>25</v>
      </c>
      <c r="B551" s="1">
        <v>5.902569795720626</v>
      </c>
    </row>
    <row r="552" spans="1:2" x14ac:dyDescent="0.35">
      <c r="A552" t="s">
        <v>25</v>
      </c>
      <c r="B552" s="1">
        <v>5.9390406146738455</v>
      </c>
    </row>
    <row r="553" spans="1:2" x14ac:dyDescent="0.35">
      <c r="A553" t="s">
        <v>25</v>
      </c>
      <c r="B553" s="1">
        <v>5.9915488772865411</v>
      </c>
    </row>
    <row r="554" spans="1:2" x14ac:dyDescent="0.35">
      <c r="A554" t="s">
        <v>25</v>
      </c>
      <c r="B554" s="1">
        <v>6.0051493027383751</v>
      </c>
    </row>
    <row r="555" spans="1:2" x14ac:dyDescent="0.35">
      <c r="A555" t="s">
        <v>25</v>
      </c>
      <c r="B555" s="1">
        <v>6.1031031678145817</v>
      </c>
    </row>
    <row r="556" spans="1:2" x14ac:dyDescent="0.35">
      <c r="A556" t="s">
        <v>25</v>
      </c>
      <c r="B556" s="1">
        <v>6.1345132872472075</v>
      </c>
    </row>
    <row r="557" spans="1:2" x14ac:dyDescent="0.35">
      <c r="A557" t="s">
        <v>25</v>
      </c>
      <c r="B557" s="1">
        <v>6.1448807093241236</v>
      </c>
    </row>
    <row r="558" spans="1:2" x14ac:dyDescent="0.35">
      <c r="A558" t="s">
        <v>25</v>
      </c>
      <c r="B558" s="1">
        <v>6.2137089315727678</v>
      </c>
    </row>
    <row r="559" spans="1:2" x14ac:dyDescent="0.35">
      <c r="A559" t="s">
        <v>25</v>
      </c>
      <c r="B559" s="1">
        <v>6.2462018416355205</v>
      </c>
    </row>
    <row r="560" spans="1:2" x14ac:dyDescent="0.35">
      <c r="A560" t="s">
        <v>25</v>
      </c>
      <c r="B560" s="1">
        <v>6.2736968212558892</v>
      </c>
    </row>
    <row r="561" spans="1:2" x14ac:dyDescent="0.35">
      <c r="A561" t="s">
        <v>25</v>
      </c>
      <c r="B561" s="1">
        <v>6.4768074156273254</v>
      </c>
    </row>
    <row r="562" spans="1:2" x14ac:dyDescent="0.35">
      <c r="A562" t="s">
        <v>25</v>
      </c>
      <c r="B562" s="1">
        <v>6.4802217699629709</v>
      </c>
    </row>
    <row r="563" spans="1:2" x14ac:dyDescent="0.35">
      <c r="A563" t="s">
        <v>25</v>
      </c>
      <c r="B563" s="1">
        <v>6.522942380724901</v>
      </c>
    </row>
    <row r="564" spans="1:2" x14ac:dyDescent="0.35">
      <c r="A564" t="s">
        <v>25</v>
      </c>
      <c r="B564" s="1">
        <v>6.5567752164481243</v>
      </c>
    </row>
    <row r="565" spans="1:2" x14ac:dyDescent="0.35">
      <c r="A565" t="s">
        <v>25</v>
      </c>
      <c r="B565" s="1">
        <v>6.5923415041303004</v>
      </c>
    </row>
    <row r="566" spans="1:2" x14ac:dyDescent="0.35">
      <c r="A566" t="s">
        <v>25</v>
      </c>
      <c r="B566" s="1">
        <v>6.7762277578203021</v>
      </c>
    </row>
    <row r="567" spans="1:2" x14ac:dyDescent="0.35">
      <c r="A567" t="s">
        <v>25</v>
      </c>
      <c r="B567" s="1">
        <v>6.8405038858925487</v>
      </c>
    </row>
    <row r="568" spans="1:2" x14ac:dyDescent="0.35">
      <c r="A568" t="s">
        <v>25</v>
      </c>
      <c r="B568" s="1">
        <v>6.8679445651339073</v>
      </c>
    </row>
    <row r="569" spans="1:2" x14ac:dyDescent="0.35">
      <c r="A569" t="s">
        <v>25</v>
      </c>
      <c r="B569" s="1">
        <v>6.8711630340439935</v>
      </c>
    </row>
    <row r="570" spans="1:2" x14ac:dyDescent="0.35">
      <c r="A570" t="s">
        <v>25</v>
      </c>
      <c r="B570" s="1">
        <v>6.8953345009535676</v>
      </c>
    </row>
    <row r="571" spans="1:2" x14ac:dyDescent="0.35">
      <c r="A571" t="s">
        <v>25</v>
      </c>
      <c r="B571" s="1">
        <v>6.9292259681505444</v>
      </c>
    </row>
    <row r="572" spans="1:2" x14ac:dyDescent="0.35">
      <c r="A572" t="s">
        <v>25</v>
      </c>
      <c r="B572" s="1">
        <v>7.0164679808569446</v>
      </c>
    </row>
    <row r="573" spans="1:2" x14ac:dyDescent="0.35">
      <c r="A573" t="s">
        <v>25</v>
      </c>
      <c r="B573" s="1">
        <v>7.0262195410505948</v>
      </c>
    </row>
    <row r="574" spans="1:2" x14ac:dyDescent="0.35">
      <c r="A574" t="s">
        <v>25</v>
      </c>
      <c r="B574" s="1">
        <v>7.0436693635085863</v>
      </c>
    </row>
    <row r="575" spans="1:2" x14ac:dyDescent="0.35">
      <c r="A575" t="s">
        <v>25</v>
      </c>
      <c r="B575" s="1">
        <v>7.1005897017346733</v>
      </c>
    </row>
    <row r="576" spans="1:2" x14ac:dyDescent="0.35">
      <c r="A576" t="s">
        <v>25</v>
      </c>
      <c r="B576" s="1">
        <v>7.2287307547498587</v>
      </c>
    </row>
    <row r="577" spans="1:2" x14ac:dyDescent="0.35">
      <c r="A577" t="s">
        <v>25</v>
      </c>
      <c r="B577" s="1">
        <v>7.2817608028036096</v>
      </c>
    </row>
    <row r="578" spans="1:2" x14ac:dyDescent="0.35">
      <c r="A578" t="s">
        <v>25</v>
      </c>
      <c r="B578" s="1">
        <v>7.3412817767915683</v>
      </c>
    </row>
    <row r="579" spans="1:2" x14ac:dyDescent="0.35">
      <c r="A579" t="s">
        <v>25</v>
      </c>
      <c r="B579" s="1">
        <v>7.5763205086809462</v>
      </c>
    </row>
    <row r="580" spans="1:2" x14ac:dyDescent="0.35">
      <c r="A580" t="s">
        <v>25</v>
      </c>
      <c r="B580" s="1">
        <v>7.5787290460484531</v>
      </c>
    </row>
    <row r="581" spans="1:2" x14ac:dyDescent="0.35">
      <c r="A581" t="s">
        <v>25</v>
      </c>
      <c r="B581" s="1">
        <v>7.6762527650229142</v>
      </c>
    </row>
    <row r="582" spans="1:2" x14ac:dyDescent="0.35">
      <c r="A582" t="s">
        <v>25</v>
      </c>
      <c r="B582" s="1">
        <v>7.7726490436744609</v>
      </c>
    </row>
    <row r="583" spans="1:2" x14ac:dyDescent="0.35">
      <c r="A583" t="s">
        <v>25</v>
      </c>
      <c r="B583" s="1">
        <v>7.8127035989920959</v>
      </c>
    </row>
    <row r="584" spans="1:2" x14ac:dyDescent="0.35">
      <c r="A584" t="s">
        <v>25</v>
      </c>
      <c r="B584" s="1">
        <v>7.8706809560757192</v>
      </c>
    </row>
    <row r="585" spans="1:2" x14ac:dyDescent="0.35">
      <c r="A585" t="s">
        <v>25</v>
      </c>
      <c r="B585" s="1">
        <v>7.9895525810038626</v>
      </c>
    </row>
    <row r="586" spans="1:2" x14ac:dyDescent="0.35">
      <c r="A586" t="s">
        <v>25</v>
      </c>
      <c r="B586" s="1">
        <v>8.212904921961508</v>
      </c>
    </row>
    <row r="587" spans="1:2" x14ac:dyDescent="0.35">
      <c r="A587" t="s">
        <v>25</v>
      </c>
      <c r="B587" s="1">
        <v>8.3875309193551466</v>
      </c>
    </row>
    <row r="588" spans="1:2" x14ac:dyDescent="0.35">
      <c r="A588" t="s">
        <v>25</v>
      </c>
      <c r="B588" s="1">
        <v>8.5044785512991687</v>
      </c>
    </row>
    <row r="589" spans="1:2" x14ac:dyDescent="0.35">
      <c r="A589" t="s">
        <v>25</v>
      </c>
      <c r="B589" s="1">
        <v>8.5872187491580139</v>
      </c>
    </row>
    <row r="590" spans="1:2" x14ac:dyDescent="0.35">
      <c r="A590" t="s">
        <v>25</v>
      </c>
      <c r="B590" s="1">
        <v>8.5980728441844434</v>
      </c>
    </row>
    <row r="591" spans="1:2" x14ac:dyDescent="0.35">
      <c r="A591" t="s">
        <v>25</v>
      </c>
      <c r="B591" s="1">
        <v>8.698552269131623</v>
      </c>
    </row>
    <row r="592" spans="1:2" x14ac:dyDescent="0.35">
      <c r="A592" t="s">
        <v>25</v>
      </c>
      <c r="B592" s="1">
        <v>8.6992833060429255</v>
      </c>
    </row>
    <row r="593" spans="1:2" x14ac:dyDescent="0.35">
      <c r="A593" t="s">
        <v>25</v>
      </c>
      <c r="B593" s="1">
        <v>8.7652728418850447</v>
      </c>
    </row>
    <row r="594" spans="1:2" x14ac:dyDescent="0.35">
      <c r="A594" t="s">
        <v>25</v>
      </c>
      <c r="B594" s="1">
        <v>8.7749129797352516</v>
      </c>
    </row>
    <row r="595" spans="1:2" x14ac:dyDescent="0.35">
      <c r="A595" t="s">
        <v>25</v>
      </c>
      <c r="B595" s="1">
        <v>8.7762966685039903</v>
      </c>
    </row>
    <row r="596" spans="1:2" x14ac:dyDescent="0.35">
      <c r="A596" t="s">
        <v>25</v>
      </c>
      <c r="B596" s="1">
        <v>8.8908183267158627</v>
      </c>
    </row>
    <row r="597" spans="1:2" x14ac:dyDescent="0.35">
      <c r="A597" t="s">
        <v>25</v>
      </c>
      <c r="B597" s="1">
        <v>8.8928480869928386</v>
      </c>
    </row>
    <row r="598" spans="1:2" x14ac:dyDescent="0.35">
      <c r="A598" t="s">
        <v>25</v>
      </c>
      <c r="B598" s="1">
        <v>8.8976338318195722</v>
      </c>
    </row>
    <row r="599" spans="1:2" x14ac:dyDescent="0.35">
      <c r="A599" t="s">
        <v>25</v>
      </c>
      <c r="B599" s="1">
        <v>8.9023075925494695</v>
      </c>
    </row>
    <row r="600" spans="1:2" x14ac:dyDescent="0.35">
      <c r="A600" t="s">
        <v>25</v>
      </c>
      <c r="B600" s="1">
        <v>9.0385386781910793</v>
      </c>
    </row>
    <row r="601" spans="1:2" x14ac:dyDescent="0.35">
      <c r="A601" t="s">
        <v>25</v>
      </c>
      <c r="B601" s="1">
        <v>9.1833983681247879</v>
      </c>
    </row>
    <row r="602" spans="1:2" x14ac:dyDescent="0.35">
      <c r="A602" t="s">
        <v>25</v>
      </c>
      <c r="B602" s="1">
        <v>9.2383282645695566</v>
      </c>
    </row>
    <row r="603" spans="1:2" x14ac:dyDescent="0.35">
      <c r="A603" t="s">
        <v>25</v>
      </c>
      <c r="B603" s="1">
        <v>9.3994713378027832</v>
      </c>
    </row>
    <row r="604" spans="1:2" x14ac:dyDescent="0.35">
      <c r="A604" t="s">
        <v>25</v>
      </c>
      <c r="B604" s="1">
        <v>9.4281188447292728</v>
      </c>
    </row>
    <row r="605" spans="1:2" x14ac:dyDescent="0.35">
      <c r="A605" t="s">
        <v>25</v>
      </c>
      <c r="B605" s="1">
        <v>9.565277034224998</v>
      </c>
    </row>
    <row r="606" spans="1:2" x14ac:dyDescent="0.35">
      <c r="A606" t="s">
        <v>25</v>
      </c>
      <c r="B606" s="1">
        <v>9.6140517539876491</v>
      </c>
    </row>
    <row r="607" spans="1:2" x14ac:dyDescent="0.35">
      <c r="A607" t="s">
        <v>25</v>
      </c>
      <c r="B607" s="1">
        <v>9.6256420234170594</v>
      </c>
    </row>
    <row r="608" spans="1:2" x14ac:dyDescent="0.35">
      <c r="A608" t="s">
        <v>25</v>
      </c>
      <c r="B608" s="1">
        <v>9.634683199256223</v>
      </c>
    </row>
    <row r="609" spans="1:2" x14ac:dyDescent="0.35">
      <c r="A609" t="s">
        <v>25</v>
      </c>
      <c r="B609" s="1">
        <v>9.7330088306363862</v>
      </c>
    </row>
    <row r="610" spans="1:2" x14ac:dyDescent="0.35">
      <c r="A610" t="s">
        <v>25</v>
      </c>
      <c r="B610" s="1">
        <v>9.7724332607456432</v>
      </c>
    </row>
    <row r="611" spans="1:2" x14ac:dyDescent="0.35">
      <c r="A611" t="s">
        <v>25</v>
      </c>
      <c r="B611" s="1">
        <v>10.155999339290592</v>
      </c>
    </row>
    <row r="612" spans="1:2" x14ac:dyDescent="0.35">
      <c r="A612" t="s">
        <v>25</v>
      </c>
      <c r="B612" s="1">
        <v>10.192954952279681</v>
      </c>
    </row>
    <row r="613" spans="1:2" x14ac:dyDescent="0.35">
      <c r="A613" t="s">
        <v>25</v>
      </c>
      <c r="B613" s="1">
        <v>10.249469629331477</v>
      </c>
    </row>
    <row r="614" spans="1:2" x14ac:dyDescent="0.35">
      <c r="A614" t="s">
        <v>25</v>
      </c>
      <c r="B614" s="1">
        <v>10.318505895607474</v>
      </c>
    </row>
    <row r="615" spans="1:2" x14ac:dyDescent="0.35">
      <c r="A615" t="s">
        <v>25</v>
      </c>
      <c r="B615" s="1">
        <v>10.454584874472022</v>
      </c>
    </row>
    <row r="616" spans="1:2" x14ac:dyDescent="0.35">
      <c r="A616" t="s">
        <v>25</v>
      </c>
      <c r="B616" s="1">
        <v>10.480644725507702</v>
      </c>
    </row>
    <row r="617" spans="1:2" x14ac:dyDescent="0.35">
      <c r="A617" t="s">
        <v>25</v>
      </c>
      <c r="B617" s="1">
        <v>10.502052177522964</v>
      </c>
    </row>
    <row r="618" spans="1:2" x14ac:dyDescent="0.35">
      <c r="A618" t="s">
        <v>25</v>
      </c>
      <c r="B618" s="1">
        <v>10.510616528571482</v>
      </c>
    </row>
    <row r="619" spans="1:2" x14ac:dyDescent="0.35">
      <c r="A619" t="s">
        <v>25</v>
      </c>
      <c r="B619" s="1">
        <v>10.52295080338026</v>
      </c>
    </row>
    <row r="620" spans="1:2" x14ac:dyDescent="0.35">
      <c r="A620" t="s">
        <v>25</v>
      </c>
      <c r="B620" s="1">
        <v>10.531888948231206</v>
      </c>
    </row>
    <row r="621" spans="1:2" x14ac:dyDescent="0.35">
      <c r="A621" t="s">
        <v>25</v>
      </c>
      <c r="B621" s="1">
        <v>10.573116809925219</v>
      </c>
    </row>
    <row r="622" spans="1:2" x14ac:dyDescent="0.35">
      <c r="A622" t="s">
        <v>25</v>
      </c>
      <c r="B622" s="1">
        <v>10.614195880670788</v>
      </c>
    </row>
    <row r="623" spans="1:2" x14ac:dyDescent="0.35">
      <c r="A623" t="s">
        <v>25</v>
      </c>
      <c r="B623" s="1">
        <v>10.647877233893666</v>
      </c>
    </row>
    <row r="624" spans="1:2" x14ac:dyDescent="0.35">
      <c r="A624" t="s">
        <v>25</v>
      </c>
      <c r="B624" s="1">
        <v>10.727595641005115</v>
      </c>
    </row>
    <row r="625" spans="1:2" x14ac:dyDescent="0.35">
      <c r="A625" t="s">
        <v>25</v>
      </c>
      <c r="B625" s="1">
        <v>10.733727593980701</v>
      </c>
    </row>
    <row r="626" spans="1:2" x14ac:dyDescent="0.35">
      <c r="A626" t="s">
        <v>25</v>
      </c>
      <c r="B626" s="1">
        <v>10.818378968182559</v>
      </c>
    </row>
    <row r="627" spans="1:2" x14ac:dyDescent="0.35">
      <c r="A627" t="s">
        <v>25</v>
      </c>
      <c r="B627" s="1">
        <v>11.046579902054512</v>
      </c>
    </row>
    <row r="628" spans="1:2" x14ac:dyDescent="0.35">
      <c r="A628" t="s">
        <v>25</v>
      </c>
      <c r="B628" s="1">
        <v>11.179020865517998</v>
      </c>
    </row>
    <row r="629" spans="1:2" x14ac:dyDescent="0.35">
      <c r="A629" t="s">
        <v>25</v>
      </c>
      <c r="B629" s="1">
        <v>11.207414748097882</v>
      </c>
    </row>
    <row r="630" spans="1:2" x14ac:dyDescent="0.35">
      <c r="A630" t="s">
        <v>25</v>
      </c>
      <c r="B630" s="1">
        <v>11.251015147977848</v>
      </c>
    </row>
    <row r="631" spans="1:2" x14ac:dyDescent="0.35">
      <c r="A631" t="s">
        <v>25</v>
      </c>
      <c r="B631" s="1">
        <v>11.282697179995052</v>
      </c>
    </row>
    <row r="632" spans="1:2" x14ac:dyDescent="0.35">
      <c r="A632" t="s">
        <v>25</v>
      </c>
      <c r="B632" s="1">
        <v>11.37789817658369</v>
      </c>
    </row>
    <row r="633" spans="1:2" x14ac:dyDescent="0.35">
      <c r="A633" t="s">
        <v>25</v>
      </c>
      <c r="B633" s="1">
        <v>11.427051292139545</v>
      </c>
    </row>
    <row r="634" spans="1:2" x14ac:dyDescent="0.35">
      <c r="A634" t="s">
        <v>25</v>
      </c>
      <c r="B634" s="1">
        <v>11.430341363429072</v>
      </c>
    </row>
    <row r="635" spans="1:2" x14ac:dyDescent="0.35">
      <c r="A635" t="s">
        <v>25</v>
      </c>
      <c r="B635" s="1">
        <v>11.513770978248216</v>
      </c>
    </row>
    <row r="636" spans="1:2" x14ac:dyDescent="0.35">
      <c r="A636" t="s">
        <v>25</v>
      </c>
      <c r="B636" s="1">
        <v>11.773465284500221</v>
      </c>
    </row>
    <row r="637" spans="1:2" x14ac:dyDescent="0.35">
      <c r="A637" t="s">
        <v>25</v>
      </c>
      <c r="B637" s="1">
        <v>11.783555830888167</v>
      </c>
    </row>
    <row r="638" spans="1:2" x14ac:dyDescent="0.35">
      <c r="A638" t="s">
        <v>25</v>
      </c>
      <c r="B638" s="1">
        <v>11.855121625686566</v>
      </c>
    </row>
    <row r="639" spans="1:2" x14ac:dyDescent="0.35">
      <c r="A639" t="s">
        <v>25</v>
      </c>
      <c r="B639" s="1">
        <v>12.09865587721956</v>
      </c>
    </row>
    <row r="640" spans="1:2" x14ac:dyDescent="0.35">
      <c r="A640" t="s">
        <v>25</v>
      </c>
      <c r="B640" s="1">
        <v>12.121570990334005</v>
      </c>
    </row>
    <row r="641" spans="1:2" x14ac:dyDescent="0.35">
      <c r="A641" t="s">
        <v>25</v>
      </c>
      <c r="B641" s="1">
        <v>12.135794614404659</v>
      </c>
    </row>
    <row r="642" spans="1:2" x14ac:dyDescent="0.35">
      <c r="A642" t="s">
        <v>25</v>
      </c>
      <c r="B642" s="1">
        <v>12.191169842972691</v>
      </c>
    </row>
    <row r="643" spans="1:2" x14ac:dyDescent="0.35">
      <c r="A643" t="s">
        <v>25</v>
      </c>
      <c r="B643" s="1">
        <v>12.301780075319309</v>
      </c>
    </row>
    <row r="644" spans="1:2" x14ac:dyDescent="0.35">
      <c r="A644" t="s">
        <v>25</v>
      </c>
      <c r="B644" s="1">
        <v>12.375376634875272</v>
      </c>
    </row>
    <row r="645" spans="1:2" x14ac:dyDescent="0.35">
      <c r="A645" t="s">
        <v>25</v>
      </c>
      <c r="B645" s="1">
        <v>12.607528021288635</v>
      </c>
    </row>
    <row r="646" spans="1:2" x14ac:dyDescent="0.35">
      <c r="A646" t="s">
        <v>25</v>
      </c>
      <c r="B646" s="1">
        <v>12.607971447630387</v>
      </c>
    </row>
    <row r="647" spans="1:2" x14ac:dyDescent="0.35">
      <c r="A647" t="s">
        <v>25</v>
      </c>
      <c r="B647" s="1">
        <v>12.635672100306516</v>
      </c>
    </row>
    <row r="648" spans="1:2" x14ac:dyDescent="0.35">
      <c r="A648" t="s">
        <v>25</v>
      </c>
      <c r="B648" s="1">
        <v>12.831560686062815</v>
      </c>
    </row>
    <row r="649" spans="1:2" x14ac:dyDescent="0.35">
      <c r="A649" t="s">
        <v>25</v>
      </c>
      <c r="B649" s="1">
        <v>12.844732669719573</v>
      </c>
    </row>
    <row r="650" spans="1:2" x14ac:dyDescent="0.35">
      <c r="A650" t="s">
        <v>25</v>
      </c>
      <c r="B650" s="1">
        <v>12.879063152150502</v>
      </c>
    </row>
    <row r="651" spans="1:2" x14ac:dyDescent="0.35">
      <c r="A651" t="s">
        <v>25</v>
      </c>
      <c r="B651" s="1">
        <v>12.87947549532884</v>
      </c>
    </row>
    <row r="652" spans="1:2" x14ac:dyDescent="0.35">
      <c r="A652" t="s">
        <v>25</v>
      </c>
      <c r="B652" s="1">
        <v>12.9378399186</v>
      </c>
    </row>
    <row r="653" spans="1:2" x14ac:dyDescent="0.35">
      <c r="A653" t="s">
        <v>25</v>
      </c>
      <c r="B653" s="1">
        <v>13.012342933912912</v>
      </c>
    </row>
    <row r="654" spans="1:2" x14ac:dyDescent="0.35">
      <c r="A654" t="s">
        <v>25</v>
      </c>
      <c r="B654" s="1">
        <v>13.130082710364659</v>
      </c>
    </row>
    <row r="655" spans="1:2" x14ac:dyDescent="0.35">
      <c r="A655" t="s">
        <v>25</v>
      </c>
      <c r="B655" s="1">
        <v>13.186871866557867</v>
      </c>
    </row>
    <row r="656" spans="1:2" x14ac:dyDescent="0.35">
      <c r="A656" t="s">
        <v>25</v>
      </c>
      <c r="B656" s="1">
        <v>13.307061212658017</v>
      </c>
    </row>
    <row r="657" spans="1:2" x14ac:dyDescent="0.35">
      <c r="A657" t="s">
        <v>25</v>
      </c>
      <c r="B657" s="1">
        <v>13.464625176401473</v>
      </c>
    </row>
    <row r="658" spans="1:2" x14ac:dyDescent="0.35">
      <c r="A658" t="s">
        <v>25</v>
      </c>
      <c r="B658" s="1">
        <v>13.49708883000376</v>
      </c>
    </row>
    <row r="659" spans="1:2" x14ac:dyDescent="0.35">
      <c r="A659" t="s">
        <v>25</v>
      </c>
      <c r="B659" s="1">
        <v>13.545332510889315</v>
      </c>
    </row>
    <row r="660" spans="1:2" x14ac:dyDescent="0.35">
      <c r="A660" t="s">
        <v>25</v>
      </c>
      <c r="B660" s="1">
        <v>13.573475974186113</v>
      </c>
    </row>
    <row r="661" spans="1:2" x14ac:dyDescent="0.35">
      <c r="A661" t="s">
        <v>25</v>
      </c>
      <c r="B661" s="1">
        <v>13.590816310526357</v>
      </c>
    </row>
    <row r="662" spans="1:2" x14ac:dyDescent="0.35">
      <c r="A662" t="s">
        <v>25</v>
      </c>
      <c r="B662" s="1">
        <v>13.599773170999299</v>
      </c>
    </row>
    <row r="663" spans="1:2" x14ac:dyDescent="0.35">
      <c r="A663" t="s">
        <v>25</v>
      </c>
      <c r="B663" s="1">
        <v>13.626302533381491</v>
      </c>
    </row>
    <row r="664" spans="1:2" x14ac:dyDescent="0.35">
      <c r="A664" t="s">
        <v>25</v>
      </c>
      <c r="B664" s="1">
        <v>13.706921419099999</v>
      </c>
    </row>
    <row r="665" spans="1:2" x14ac:dyDescent="0.35">
      <c r="A665" t="s">
        <v>25</v>
      </c>
      <c r="B665" s="1">
        <v>13.833817607624329</v>
      </c>
    </row>
    <row r="666" spans="1:2" x14ac:dyDescent="0.35">
      <c r="A666" t="s">
        <v>25</v>
      </c>
      <c r="B666" s="1">
        <v>13.896352918636264</v>
      </c>
    </row>
    <row r="667" spans="1:2" x14ac:dyDescent="0.35">
      <c r="A667" t="s">
        <v>25</v>
      </c>
      <c r="B667" s="1">
        <v>14.02357910169933</v>
      </c>
    </row>
    <row r="668" spans="1:2" x14ac:dyDescent="0.35">
      <c r="A668" t="s">
        <v>25</v>
      </c>
      <c r="B668" s="1">
        <v>14.195451409602731</v>
      </c>
    </row>
    <row r="669" spans="1:2" x14ac:dyDescent="0.35">
      <c r="A669" t="s">
        <v>25</v>
      </c>
      <c r="B669" s="1">
        <v>14.33035427099437</v>
      </c>
    </row>
    <row r="670" spans="1:2" x14ac:dyDescent="0.35">
      <c r="A670" t="s">
        <v>25</v>
      </c>
      <c r="B670" s="1">
        <v>14.332540138630204</v>
      </c>
    </row>
    <row r="671" spans="1:2" x14ac:dyDescent="0.35">
      <c r="A671" t="s">
        <v>25</v>
      </c>
      <c r="B671" s="1">
        <v>14.340015872957787</v>
      </c>
    </row>
    <row r="672" spans="1:2" x14ac:dyDescent="0.35">
      <c r="A672" t="s">
        <v>25</v>
      </c>
      <c r="B672" s="1">
        <v>14.416497141253087</v>
      </c>
    </row>
    <row r="673" spans="1:2" x14ac:dyDescent="0.35">
      <c r="A673" t="s">
        <v>25</v>
      </c>
      <c r="B673" s="1">
        <v>14.559607414733106</v>
      </c>
    </row>
    <row r="674" spans="1:2" x14ac:dyDescent="0.35">
      <c r="A674" t="s">
        <v>25</v>
      </c>
      <c r="B674" s="1">
        <v>14.667585998231363</v>
      </c>
    </row>
    <row r="675" spans="1:2" x14ac:dyDescent="0.35">
      <c r="A675" t="s">
        <v>25</v>
      </c>
      <c r="B675" s="1">
        <v>15.120388753238087</v>
      </c>
    </row>
    <row r="676" spans="1:2" x14ac:dyDescent="0.35">
      <c r="A676" t="s">
        <v>25</v>
      </c>
      <c r="B676" s="1">
        <v>15.254147711159934</v>
      </c>
    </row>
    <row r="677" spans="1:2" x14ac:dyDescent="0.35">
      <c r="A677" t="s">
        <v>25</v>
      </c>
      <c r="B677" s="1">
        <v>15.450308978650812</v>
      </c>
    </row>
    <row r="678" spans="1:2" x14ac:dyDescent="0.35">
      <c r="A678" t="s">
        <v>25</v>
      </c>
      <c r="B678" s="1">
        <v>15.716197348650249</v>
      </c>
    </row>
    <row r="679" spans="1:2" x14ac:dyDescent="0.35">
      <c r="A679" t="s">
        <v>25</v>
      </c>
      <c r="B679" s="1">
        <v>15.902425541071667</v>
      </c>
    </row>
    <row r="680" spans="1:2" x14ac:dyDescent="0.35">
      <c r="A680" t="s">
        <v>25</v>
      </c>
      <c r="B680" s="1">
        <v>16.003122188107614</v>
      </c>
    </row>
    <row r="681" spans="1:2" x14ac:dyDescent="0.35">
      <c r="A681" t="s">
        <v>25</v>
      </c>
      <c r="B681" s="1">
        <v>16.099577253984236</v>
      </c>
    </row>
    <row r="682" spans="1:2" x14ac:dyDescent="0.35">
      <c r="A682" t="s">
        <v>25</v>
      </c>
      <c r="B682" s="1">
        <v>16.393061970301513</v>
      </c>
    </row>
    <row r="683" spans="1:2" x14ac:dyDescent="0.35">
      <c r="A683" t="s">
        <v>25</v>
      </c>
      <c r="B683" s="1">
        <v>16.412067765839794</v>
      </c>
    </row>
    <row r="684" spans="1:2" x14ac:dyDescent="0.35">
      <c r="A684" t="s">
        <v>25</v>
      </c>
      <c r="B684" s="1">
        <v>16.431628827974233</v>
      </c>
    </row>
    <row r="685" spans="1:2" x14ac:dyDescent="0.35">
      <c r="A685" t="s">
        <v>25</v>
      </c>
      <c r="B685" s="1">
        <v>16.710881917265581</v>
      </c>
    </row>
    <row r="686" spans="1:2" x14ac:dyDescent="0.35">
      <c r="A686" t="s">
        <v>25</v>
      </c>
      <c r="B686" s="1">
        <v>16.721435460876119</v>
      </c>
    </row>
    <row r="687" spans="1:2" x14ac:dyDescent="0.35">
      <c r="A687" t="s">
        <v>25</v>
      </c>
      <c r="B687" s="1">
        <v>17.18905511034826</v>
      </c>
    </row>
    <row r="688" spans="1:2" x14ac:dyDescent="0.35">
      <c r="A688" t="s">
        <v>25</v>
      </c>
      <c r="B688" s="1">
        <v>17.22228134884384</v>
      </c>
    </row>
    <row r="689" spans="1:2" x14ac:dyDescent="0.35">
      <c r="A689" t="s">
        <v>25</v>
      </c>
      <c r="B689" s="1">
        <v>17.335390398597486</v>
      </c>
    </row>
    <row r="690" spans="1:2" x14ac:dyDescent="0.35">
      <c r="A690" t="s">
        <v>25</v>
      </c>
      <c r="B690" s="1">
        <v>18.195625535273166</v>
      </c>
    </row>
    <row r="691" spans="1:2" x14ac:dyDescent="0.35">
      <c r="A691" t="s">
        <v>25</v>
      </c>
      <c r="B691" s="1">
        <v>18.537168087408109</v>
      </c>
    </row>
    <row r="692" spans="1:2" x14ac:dyDescent="0.35">
      <c r="A692" t="s">
        <v>25</v>
      </c>
      <c r="B692" s="1">
        <v>18.656482610031354</v>
      </c>
    </row>
    <row r="693" spans="1:2" x14ac:dyDescent="0.35">
      <c r="A693" t="s">
        <v>25</v>
      </c>
      <c r="B693" s="1">
        <v>18.753628251199778</v>
      </c>
    </row>
    <row r="694" spans="1:2" x14ac:dyDescent="0.35">
      <c r="A694" t="s">
        <v>25</v>
      </c>
      <c r="B694" s="1">
        <v>18.764038552925186</v>
      </c>
    </row>
    <row r="695" spans="1:2" x14ac:dyDescent="0.35">
      <c r="A695" t="s">
        <v>25</v>
      </c>
      <c r="B695" s="1">
        <v>18.765365193806492</v>
      </c>
    </row>
    <row r="696" spans="1:2" x14ac:dyDescent="0.35">
      <c r="A696" t="s">
        <v>25</v>
      </c>
      <c r="B696" s="1">
        <v>18.835806886354465</v>
      </c>
    </row>
    <row r="697" spans="1:2" x14ac:dyDescent="0.35">
      <c r="A697" t="s">
        <v>25</v>
      </c>
      <c r="B697" s="1">
        <v>18.902711623157696</v>
      </c>
    </row>
    <row r="698" spans="1:2" x14ac:dyDescent="0.35">
      <c r="A698" t="s">
        <v>25</v>
      </c>
      <c r="B698" s="1">
        <v>19.145233959821638</v>
      </c>
    </row>
    <row r="699" spans="1:2" x14ac:dyDescent="0.35">
      <c r="A699" t="s">
        <v>25</v>
      </c>
      <c r="B699" s="1">
        <v>19.509735001881193</v>
      </c>
    </row>
    <row r="700" spans="1:2" x14ac:dyDescent="0.35">
      <c r="A700" t="s">
        <v>25</v>
      </c>
      <c r="B700" s="1">
        <v>20.034084513739121</v>
      </c>
    </row>
    <row r="701" spans="1:2" x14ac:dyDescent="0.35">
      <c r="A701" t="s">
        <v>25</v>
      </c>
      <c r="B701" s="1">
        <v>20.338014165599276</v>
      </c>
    </row>
    <row r="702" spans="1:2" x14ac:dyDescent="0.35">
      <c r="A702" t="s">
        <v>25</v>
      </c>
      <c r="B702" s="1">
        <v>20.409032775131287</v>
      </c>
    </row>
    <row r="703" spans="1:2" x14ac:dyDescent="0.35">
      <c r="A703" t="s">
        <v>25</v>
      </c>
      <c r="B703" s="1">
        <v>20.495553017553252</v>
      </c>
    </row>
    <row r="704" spans="1:2" x14ac:dyDescent="0.35">
      <c r="A704" t="s">
        <v>25</v>
      </c>
      <c r="B704" s="1">
        <v>20.497857255101824</v>
      </c>
    </row>
    <row r="705" spans="1:2" x14ac:dyDescent="0.35">
      <c r="A705" t="s">
        <v>25</v>
      </c>
      <c r="B705" s="1">
        <v>20.772827577737452</v>
      </c>
    </row>
    <row r="706" spans="1:2" x14ac:dyDescent="0.35">
      <c r="A706" t="s">
        <v>25</v>
      </c>
      <c r="B706" s="1">
        <v>20.793890445908694</v>
      </c>
    </row>
    <row r="707" spans="1:2" x14ac:dyDescent="0.35">
      <c r="A707" t="s">
        <v>25</v>
      </c>
      <c r="B707" s="1">
        <v>20.825442872739369</v>
      </c>
    </row>
    <row r="708" spans="1:2" x14ac:dyDescent="0.35">
      <c r="A708" t="s">
        <v>25</v>
      </c>
      <c r="B708" s="1">
        <v>20.920802982851257</v>
      </c>
    </row>
    <row r="709" spans="1:2" x14ac:dyDescent="0.35">
      <c r="A709" t="s">
        <v>25</v>
      </c>
      <c r="B709" s="1">
        <v>21.032425672486923</v>
      </c>
    </row>
    <row r="710" spans="1:2" x14ac:dyDescent="0.35">
      <c r="A710" t="s">
        <v>25</v>
      </c>
      <c r="B710" s="1">
        <v>21.38436395377699</v>
      </c>
    </row>
    <row r="711" spans="1:2" x14ac:dyDescent="0.35">
      <c r="A711" t="s">
        <v>25</v>
      </c>
      <c r="B711" s="1">
        <v>21.452513335467099</v>
      </c>
    </row>
    <row r="712" spans="1:2" x14ac:dyDescent="0.35">
      <c r="A712" t="s">
        <v>25</v>
      </c>
      <c r="B712" s="1">
        <v>21.467329756951866</v>
      </c>
    </row>
    <row r="713" spans="1:2" x14ac:dyDescent="0.35">
      <c r="A713" t="s">
        <v>25</v>
      </c>
      <c r="B713" s="1">
        <v>22.204380216420365</v>
      </c>
    </row>
    <row r="714" spans="1:2" x14ac:dyDescent="0.35">
      <c r="A714" t="s">
        <v>25</v>
      </c>
      <c r="B714" s="1">
        <v>22.366710176996648</v>
      </c>
    </row>
    <row r="715" spans="1:2" x14ac:dyDescent="0.35">
      <c r="A715" t="s">
        <v>25</v>
      </c>
      <c r="B715" s="1">
        <v>22.421244843717275</v>
      </c>
    </row>
    <row r="716" spans="1:2" x14ac:dyDescent="0.35">
      <c r="A716" t="s">
        <v>25</v>
      </c>
      <c r="B716" s="1">
        <v>22.464996753869606</v>
      </c>
    </row>
    <row r="717" spans="1:2" x14ac:dyDescent="0.35">
      <c r="A717" t="s">
        <v>25</v>
      </c>
      <c r="B717" s="1">
        <v>22.801499988340563</v>
      </c>
    </row>
    <row r="718" spans="1:2" x14ac:dyDescent="0.35">
      <c r="A718" t="s">
        <v>25</v>
      </c>
      <c r="B718" s="1">
        <v>23.327033988064226</v>
      </c>
    </row>
    <row r="719" spans="1:2" x14ac:dyDescent="0.35">
      <c r="A719" t="s">
        <v>25</v>
      </c>
      <c r="B719" s="1">
        <v>23.666493782281037</v>
      </c>
    </row>
    <row r="720" spans="1:2" x14ac:dyDescent="0.35">
      <c r="A720" t="s">
        <v>25</v>
      </c>
      <c r="B720" s="1">
        <v>23.672380858789595</v>
      </c>
    </row>
    <row r="721" spans="1:2" x14ac:dyDescent="0.35">
      <c r="A721" t="s">
        <v>25</v>
      </c>
      <c r="B721" s="1">
        <v>23.795145813013637</v>
      </c>
    </row>
    <row r="722" spans="1:2" x14ac:dyDescent="0.35">
      <c r="A722" t="s">
        <v>25</v>
      </c>
      <c r="B722" s="1">
        <v>23.85840309388751</v>
      </c>
    </row>
    <row r="723" spans="1:2" x14ac:dyDescent="0.35">
      <c r="A723" t="s">
        <v>25</v>
      </c>
      <c r="B723" s="1">
        <v>24.036555644863803</v>
      </c>
    </row>
    <row r="724" spans="1:2" x14ac:dyDescent="0.35">
      <c r="A724" t="s">
        <v>25</v>
      </c>
      <c r="B724" s="1">
        <v>24.095887930652403</v>
      </c>
    </row>
    <row r="725" spans="1:2" x14ac:dyDescent="0.35">
      <c r="A725" t="s">
        <v>25</v>
      </c>
      <c r="B725" s="1">
        <v>24.534033388238342</v>
      </c>
    </row>
    <row r="726" spans="1:2" x14ac:dyDescent="0.35">
      <c r="A726" t="s">
        <v>25</v>
      </c>
      <c r="B726" s="1">
        <v>24.599947680061078</v>
      </c>
    </row>
    <row r="727" spans="1:2" x14ac:dyDescent="0.35">
      <c r="A727" t="s">
        <v>25</v>
      </c>
      <c r="B727" s="1">
        <v>25.287141310081012</v>
      </c>
    </row>
    <row r="728" spans="1:2" x14ac:dyDescent="0.35">
      <c r="A728" t="s">
        <v>25</v>
      </c>
      <c r="B728" s="1">
        <v>25.327400372903931</v>
      </c>
    </row>
    <row r="729" spans="1:2" x14ac:dyDescent="0.35">
      <c r="A729" t="s">
        <v>25</v>
      </c>
      <c r="B729" s="1">
        <v>25.966462848322603</v>
      </c>
    </row>
    <row r="730" spans="1:2" x14ac:dyDescent="0.35">
      <c r="A730" t="s">
        <v>25</v>
      </c>
      <c r="B730" s="1">
        <v>26.605627063684658</v>
      </c>
    </row>
    <row r="731" spans="1:2" x14ac:dyDescent="0.35">
      <c r="A731" t="s">
        <v>25</v>
      </c>
      <c r="B731" s="1">
        <v>26.638427424277062</v>
      </c>
    </row>
    <row r="732" spans="1:2" x14ac:dyDescent="0.35">
      <c r="A732" t="s">
        <v>25</v>
      </c>
      <c r="B732" s="1">
        <v>26.642318615402193</v>
      </c>
    </row>
    <row r="733" spans="1:2" x14ac:dyDescent="0.35">
      <c r="A733" t="s">
        <v>25</v>
      </c>
      <c r="B733" s="1">
        <v>26.667555591206188</v>
      </c>
    </row>
    <row r="734" spans="1:2" x14ac:dyDescent="0.35">
      <c r="A734" t="s">
        <v>25</v>
      </c>
      <c r="B734" s="1">
        <v>26.698361526522213</v>
      </c>
    </row>
    <row r="735" spans="1:2" x14ac:dyDescent="0.35">
      <c r="A735" t="s">
        <v>25</v>
      </c>
      <c r="B735" s="1">
        <v>26.785603540793474</v>
      </c>
    </row>
    <row r="736" spans="1:2" x14ac:dyDescent="0.35">
      <c r="A736" t="s">
        <v>25</v>
      </c>
      <c r="B736" s="1">
        <v>27.121956520529682</v>
      </c>
    </row>
    <row r="737" spans="1:2" x14ac:dyDescent="0.35">
      <c r="A737" t="s">
        <v>25</v>
      </c>
      <c r="B737" s="1">
        <v>27.420691217637945</v>
      </c>
    </row>
    <row r="738" spans="1:2" x14ac:dyDescent="0.35">
      <c r="A738" t="s">
        <v>25</v>
      </c>
      <c r="B738" s="1">
        <v>27.647153953417703</v>
      </c>
    </row>
    <row r="739" spans="1:2" x14ac:dyDescent="0.35">
      <c r="A739" t="s">
        <v>25</v>
      </c>
      <c r="B739" s="1">
        <v>27.769878556088923</v>
      </c>
    </row>
    <row r="740" spans="1:2" x14ac:dyDescent="0.35">
      <c r="A740" t="s">
        <v>25</v>
      </c>
      <c r="B740" s="1">
        <v>28.095743306795612</v>
      </c>
    </row>
    <row r="741" spans="1:2" x14ac:dyDescent="0.35">
      <c r="A741" t="s">
        <v>25</v>
      </c>
      <c r="B741" s="1">
        <v>28.344326238317564</v>
      </c>
    </row>
    <row r="742" spans="1:2" x14ac:dyDescent="0.35">
      <c r="A742" t="s">
        <v>25</v>
      </c>
      <c r="B742" s="1">
        <v>28.461514501180986</v>
      </c>
    </row>
    <row r="743" spans="1:2" x14ac:dyDescent="0.35">
      <c r="A743" t="s">
        <v>25</v>
      </c>
      <c r="B743" s="1">
        <v>28.605076511070909</v>
      </c>
    </row>
    <row r="744" spans="1:2" x14ac:dyDescent="0.35">
      <c r="A744" t="s">
        <v>25</v>
      </c>
      <c r="B744" s="1">
        <v>28.782634241918682</v>
      </c>
    </row>
    <row r="745" spans="1:2" x14ac:dyDescent="0.35">
      <c r="A745" t="s">
        <v>25</v>
      </c>
      <c r="B745" s="1">
        <v>28.867127372015428</v>
      </c>
    </row>
    <row r="746" spans="1:2" x14ac:dyDescent="0.35">
      <c r="A746" t="s">
        <v>25</v>
      </c>
      <c r="B746" s="1">
        <v>29.212347529990478</v>
      </c>
    </row>
    <row r="747" spans="1:2" x14ac:dyDescent="0.35">
      <c r="A747" t="s">
        <v>25</v>
      </c>
      <c r="B747" s="1">
        <v>29.244107059403785</v>
      </c>
    </row>
    <row r="748" spans="1:2" x14ac:dyDescent="0.35">
      <c r="A748" t="s">
        <v>25</v>
      </c>
      <c r="B748" s="1">
        <v>29.355230908502396</v>
      </c>
    </row>
    <row r="749" spans="1:2" x14ac:dyDescent="0.35">
      <c r="A749" t="s">
        <v>25</v>
      </c>
      <c r="B749" s="1">
        <v>29.383640008789602</v>
      </c>
    </row>
    <row r="750" spans="1:2" x14ac:dyDescent="0.35">
      <c r="A750" t="s">
        <v>25</v>
      </c>
      <c r="B750" s="1">
        <v>29.635858463067084</v>
      </c>
    </row>
    <row r="751" spans="1:2" x14ac:dyDescent="0.35">
      <c r="A751" t="s">
        <v>25</v>
      </c>
      <c r="B751" s="1">
        <v>30.005490368503963</v>
      </c>
    </row>
    <row r="752" spans="1:2" x14ac:dyDescent="0.35">
      <c r="A752" t="s">
        <v>25</v>
      </c>
      <c r="B752" s="1">
        <v>30.465897132179411</v>
      </c>
    </row>
    <row r="753" spans="1:2" x14ac:dyDescent="0.35">
      <c r="A753" t="s">
        <v>25</v>
      </c>
      <c r="B753" s="1">
        <v>30.53873978073096</v>
      </c>
    </row>
    <row r="754" spans="1:2" x14ac:dyDescent="0.35">
      <c r="A754" t="s">
        <v>25</v>
      </c>
      <c r="B754" s="1">
        <v>30.728016132612218</v>
      </c>
    </row>
    <row r="755" spans="1:2" x14ac:dyDescent="0.35">
      <c r="A755" t="s">
        <v>25</v>
      </c>
      <c r="B755" s="1">
        <v>30.77997627383181</v>
      </c>
    </row>
    <row r="756" spans="1:2" x14ac:dyDescent="0.35">
      <c r="A756" t="s">
        <v>25</v>
      </c>
      <c r="B756" s="1">
        <v>31.072642249509979</v>
      </c>
    </row>
    <row r="757" spans="1:2" x14ac:dyDescent="0.35">
      <c r="A757" t="s">
        <v>25</v>
      </c>
      <c r="B757" s="1">
        <v>31.224156478490201</v>
      </c>
    </row>
    <row r="758" spans="1:2" x14ac:dyDescent="0.35">
      <c r="A758" t="s">
        <v>25</v>
      </c>
      <c r="B758" s="1">
        <v>31.702689112899712</v>
      </c>
    </row>
    <row r="759" spans="1:2" x14ac:dyDescent="0.35">
      <c r="A759" t="s">
        <v>25</v>
      </c>
      <c r="B759" s="1">
        <v>32.34427267240109</v>
      </c>
    </row>
    <row r="760" spans="1:2" x14ac:dyDescent="0.35">
      <c r="A760" t="s">
        <v>25</v>
      </c>
      <c r="B760" s="1">
        <v>32.620774565114345</v>
      </c>
    </row>
    <row r="761" spans="1:2" x14ac:dyDescent="0.35">
      <c r="A761" t="s">
        <v>25</v>
      </c>
      <c r="B761" s="1">
        <v>33.017382432596115</v>
      </c>
    </row>
    <row r="762" spans="1:2" x14ac:dyDescent="0.35">
      <c r="A762" t="s">
        <v>25</v>
      </c>
      <c r="B762" s="1">
        <v>33.224592573701564</v>
      </c>
    </row>
    <row r="763" spans="1:2" x14ac:dyDescent="0.35">
      <c r="A763" t="s">
        <v>25</v>
      </c>
      <c r="B763" s="1">
        <v>33.799124093261732</v>
      </c>
    </row>
    <row r="764" spans="1:2" x14ac:dyDescent="0.35">
      <c r="A764" t="s">
        <v>25</v>
      </c>
      <c r="B764" s="1">
        <v>34.147890202330913</v>
      </c>
    </row>
    <row r="765" spans="1:2" x14ac:dyDescent="0.35">
      <c r="A765" t="s">
        <v>25</v>
      </c>
      <c r="B765" s="1">
        <v>34.412138581444474</v>
      </c>
    </row>
    <row r="766" spans="1:2" x14ac:dyDescent="0.35">
      <c r="A766" t="s">
        <v>25</v>
      </c>
      <c r="B766" s="1">
        <v>34.561939442218993</v>
      </c>
    </row>
    <row r="767" spans="1:2" x14ac:dyDescent="0.35">
      <c r="A767" t="s">
        <v>25</v>
      </c>
      <c r="B767" s="1">
        <v>34.940780659011203</v>
      </c>
    </row>
    <row r="768" spans="1:2" x14ac:dyDescent="0.35">
      <c r="A768" t="s">
        <v>25</v>
      </c>
      <c r="B768" s="1">
        <v>35.023872958233625</v>
      </c>
    </row>
    <row r="769" spans="1:2" x14ac:dyDescent="0.35">
      <c r="A769" t="s">
        <v>25</v>
      </c>
      <c r="B769" s="1">
        <v>35.070290302828134</v>
      </c>
    </row>
    <row r="770" spans="1:2" x14ac:dyDescent="0.35">
      <c r="A770" t="s">
        <v>25</v>
      </c>
      <c r="B770" s="1">
        <v>35.559507180610908</v>
      </c>
    </row>
    <row r="771" spans="1:2" x14ac:dyDescent="0.35">
      <c r="A771" t="s">
        <v>25</v>
      </c>
      <c r="B771" s="1">
        <v>35.855986809508103</v>
      </c>
    </row>
    <row r="772" spans="1:2" x14ac:dyDescent="0.35">
      <c r="A772" t="s">
        <v>25</v>
      </c>
      <c r="B772" s="1">
        <v>36.136353281724446</v>
      </c>
    </row>
    <row r="773" spans="1:2" x14ac:dyDescent="0.35">
      <c r="A773" t="s">
        <v>25</v>
      </c>
      <c r="B773" s="1">
        <v>36.176636921239847</v>
      </c>
    </row>
    <row r="774" spans="1:2" x14ac:dyDescent="0.35">
      <c r="A774" t="s">
        <v>25</v>
      </c>
      <c r="B774" s="1">
        <v>37.029300943690799</v>
      </c>
    </row>
    <row r="775" spans="1:2" x14ac:dyDescent="0.35">
      <c r="A775" t="s">
        <v>25</v>
      </c>
      <c r="B775" s="1">
        <v>37.429221771288127</v>
      </c>
    </row>
    <row r="776" spans="1:2" x14ac:dyDescent="0.35">
      <c r="A776" t="s">
        <v>25</v>
      </c>
      <c r="B776" s="1">
        <v>37.505631428744707</v>
      </c>
    </row>
    <row r="777" spans="1:2" x14ac:dyDescent="0.35">
      <c r="A777" t="s">
        <v>25</v>
      </c>
      <c r="B777" s="1">
        <v>37.533065655364098</v>
      </c>
    </row>
    <row r="778" spans="1:2" x14ac:dyDescent="0.35">
      <c r="A778" t="s">
        <v>25</v>
      </c>
      <c r="B778" s="1">
        <v>37.621055501053327</v>
      </c>
    </row>
    <row r="779" spans="1:2" x14ac:dyDescent="0.35">
      <c r="A779" t="s">
        <v>25</v>
      </c>
      <c r="B779" s="1">
        <v>37.683755457763155</v>
      </c>
    </row>
    <row r="780" spans="1:2" x14ac:dyDescent="0.35">
      <c r="A780" t="s">
        <v>25</v>
      </c>
      <c r="B780" s="1">
        <v>37.71685476313349</v>
      </c>
    </row>
    <row r="781" spans="1:2" x14ac:dyDescent="0.35">
      <c r="A781" t="s">
        <v>25</v>
      </c>
      <c r="B781" s="1">
        <v>38.315729167385818</v>
      </c>
    </row>
    <row r="782" spans="1:2" x14ac:dyDescent="0.35">
      <c r="A782" t="s">
        <v>25</v>
      </c>
      <c r="B782" s="1">
        <v>38.521199344053578</v>
      </c>
    </row>
    <row r="783" spans="1:2" x14ac:dyDescent="0.35">
      <c r="A783" t="s">
        <v>25</v>
      </c>
      <c r="B783" s="1">
        <v>38.607866603286872</v>
      </c>
    </row>
    <row r="784" spans="1:2" x14ac:dyDescent="0.35">
      <c r="A784" t="s">
        <v>25</v>
      </c>
      <c r="B784" s="1">
        <v>38.70461373258631</v>
      </c>
    </row>
    <row r="785" spans="1:2" x14ac:dyDescent="0.35">
      <c r="A785" t="s">
        <v>25</v>
      </c>
      <c r="B785" s="1">
        <v>39.00608589947818</v>
      </c>
    </row>
    <row r="786" spans="1:2" x14ac:dyDescent="0.35">
      <c r="A786" t="s">
        <v>25</v>
      </c>
      <c r="B786" s="1">
        <v>39.051897902019952</v>
      </c>
    </row>
    <row r="787" spans="1:2" x14ac:dyDescent="0.35">
      <c r="A787" t="s">
        <v>25</v>
      </c>
      <c r="B787" s="1">
        <v>39.08709179337108</v>
      </c>
    </row>
    <row r="788" spans="1:2" x14ac:dyDescent="0.35">
      <c r="A788" t="s">
        <v>25</v>
      </c>
      <c r="B788" s="1">
        <v>39.449789316343008</v>
      </c>
    </row>
    <row r="789" spans="1:2" x14ac:dyDescent="0.35">
      <c r="A789" t="s">
        <v>25</v>
      </c>
      <c r="B789" s="1">
        <v>39.675286494763192</v>
      </c>
    </row>
    <row r="790" spans="1:2" x14ac:dyDescent="0.35">
      <c r="A790" t="s">
        <v>25</v>
      </c>
      <c r="B790" s="1">
        <v>39.960896979270743</v>
      </c>
    </row>
    <row r="791" spans="1:2" x14ac:dyDescent="0.35">
      <c r="A791" t="s">
        <v>25</v>
      </c>
      <c r="B791" s="1">
        <v>40.031273856540444</v>
      </c>
    </row>
    <row r="792" spans="1:2" x14ac:dyDescent="0.35">
      <c r="A792" t="s">
        <v>25</v>
      </c>
      <c r="B792" s="1">
        <v>40.116288515884904</v>
      </c>
    </row>
    <row r="793" spans="1:2" x14ac:dyDescent="0.35">
      <c r="A793" t="s">
        <v>25</v>
      </c>
      <c r="B793" s="1">
        <v>40.188400643506661</v>
      </c>
    </row>
    <row r="794" spans="1:2" x14ac:dyDescent="0.35">
      <c r="A794" t="s">
        <v>25</v>
      </c>
      <c r="B794" s="1">
        <v>40.321973542318176</v>
      </c>
    </row>
    <row r="795" spans="1:2" x14ac:dyDescent="0.35">
      <c r="A795" t="s">
        <v>25</v>
      </c>
      <c r="B795" s="1">
        <v>40.929942885566362</v>
      </c>
    </row>
    <row r="796" spans="1:2" x14ac:dyDescent="0.35">
      <c r="A796" t="s">
        <v>25</v>
      </c>
      <c r="B796" s="1">
        <v>41.176101634245171</v>
      </c>
    </row>
    <row r="797" spans="1:2" x14ac:dyDescent="0.35">
      <c r="A797" t="s">
        <v>25</v>
      </c>
      <c r="B797" s="1">
        <v>41.389434500117396</v>
      </c>
    </row>
    <row r="798" spans="1:2" x14ac:dyDescent="0.35">
      <c r="A798" t="s">
        <v>25</v>
      </c>
      <c r="B798" s="1">
        <v>41.475384312099294</v>
      </c>
    </row>
    <row r="799" spans="1:2" x14ac:dyDescent="0.35">
      <c r="A799" t="s">
        <v>25</v>
      </c>
      <c r="B799" s="1">
        <v>41.545106755697304</v>
      </c>
    </row>
    <row r="800" spans="1:2" x14ac:dyDescent="0.35">
      <c r="A800" t="s">
        <v>25</v>
      </c>
      <c r="B800" s="1">
        <v>41.628253281242017</v>
      </c>
    </row>
    <row r="801" spans="1:2" x14ac:dyDescent="0.35">
      <c r="A801" t="s">
        <v>25</v>
      </c>
      <c r="B801" s="1">
        <v>41.924459215986268</v>
      </c>
    </row>
    <row r="802" spans="1:2" x14ac:dyDescent="0.35">
      <c r="A802" t="s">
        <v>25</v>
      </c>
      <c r="B802" s="1">
        <v>41.936030531776026</v>
      </c>
    </row>
    <row r="803" spans="1:2" x14ac:dyDescent="0.35">
      <c r="A803" t="s">
        <v>25</v>
      </c>
      <c r="B803" s="1">
        <v>41.945162136292751</v>
      </c>
    </row>
    <row r="804" spans="1:2" x14ac:dyDescent="0.35">
      <c r="A804" t="s">
        <v>25</v>
      </c>
      <c r="B804" s="1">
        <v>42.061599108609506</v>
      </c>
    </row>
    <row r="805" spans="1:2" x14ac:dyDescent="0.35">
      <c r="A805" t="s">
        <v>25</v>
      </c>
      <c r="B805" s="1">
        <v>42.074611867818646</v>
      </c>
    </row>
    <row r="806" spans="1:2" x14ac:dyDescent="0.35">
      <c r="A806" t="s">
        <v>25</v>
      </c>
      <c r="B806" s="1">
        <v>42.096599099097503</v>
      </c>
    </row>
    <row r="807" spans="1:2" x14ac:dyDescent="0.35">
      <c r="A807" t="s">
        <v>25</v>
      </c>
      <c r="B807" s="1">
        <v>42.628672110021689</v>
      </c>
    </row>
    <row r="808" spans="1:2" x14ac:dyDescent="0.35">
      <c r="A808" t="s">
        <v>25</v>
      </c>
      <c r="B808" s="1">
        <v>42.634591743550949</v>
      </c>
    </row>
    <row r="809" spans="1:2" x14ac:dyDescent="0.35">
      <c r="A809" t="s">
        <v>25</v>
      </c>
      <c r="B809" s="1">
        <v>42.76812569223565</v>
      </c>
    </row>
    <row r="810" spans="1:2" x14ac:dyDescent="0.35">
      <c r="A810" t="s">
        <v>25</v>
      </c>
      <c r="B810" s="1">
        <v>42.911508825435718</v>
      </c>
    </row>
    <row r="811" spans="1:2" x14ac:dyDescent="0.35">
      <c r="A811" t="s">
        <v>25</v>
      </c>
      <c r="B811" s="1">
        <v>44.167732242200273</v>
      </c>
    </row>
    <row r="812" spans="1:2" x14ac:dyDescent="0.35">
      <c r="A812" t="s">
        <v>25</v>
      </c>
      <c r="B812" s="1">
        <v>44.327000125120129</v>
      </c>
    </row>
    <row r="813" spans="1:2" x14ac:dyDescent="0.35">
      <c r="A813" t="s">
        <v>25</v>
      </c>
      <c r="B813" s="1">
        <v>44.601474896562095</v>
      </c>
    </row>
    <row r="814" spans="1:2" x14ac:dyDescent="0.35">
      <c r="A814" t="s">
        <v>25</v>
      </c>
      <c r="B814" s="1">
        <v>44.773588783992999</v>
      </c>
    </row>
    <row r="815" spans="1:2" x14ac:dyDescent="0.35">
      <c r="A815" t="s">
        <v>25</v>
      </c>
      <c r="B815" s="1">
        <v>44.933508516129059</v>
      </c>
    </row>
    <row r="816" spans="1:2" x14ac:dyDescent="0.35">
      <c r="A816" t="s">
        <v>25</v>
      </c>
      <c r="B816" s="1">
        <v>45.076340636567345</v>
      </c>
    </row>
    <row r="817" spans="1:2" x14ac:dyDescent="0.35">
      <c r="A817" t="s">
        <v>25</v>
      </c>
      <c r="B817" s="1">
        <v>45.082628969405633</v>
      </c>
    </row>
    <row r="818" spans="1:2" x14ac:dyDescent="0.35">
      <c r="A818" t="s">
        <v>25</v>
      </c>
      <c r="B818" s="1">
        <v>45.236993021085816</v>
      </c>
    </row>
    <row r="819" spans="1:2" x14ac:dyDescent="0.35">
      <c r="A819" t="s">
        <v>25</v>
      </c>
      <c r="B819" s="1">
        <v>45.300567036575302</v>
      </c>
    </row>
    <row r="820" spans="1:2" x14ac:dyDescent="0.35">
      <c r="A820" t="s">
        <v>25</v>
      </c>
      <c r="B820" s="1">
        <v>45.553581790950197</v>
      </c>
    </row>
    <row r="821" spans="1:2" x14ac:dyDescent="0.35">
      <c r="A821" t="s">
        <v>25</v>
      </c>
      <c r="B821" s="1">
        <v>46.042335899002801</v>
      </c>
    </row>
    <row r="822" spans="1:2" x14ac:dyDescent="0.35">
      <c r="A822" t="s">
        <v>25</v>
      </c>
      <c r="B822" s="1">
        <v>46.085635549494306</v>
      </c>
    </row>
    <row r="823" spans="1:2" x14ac:dyDescent="0.35">
      <c r="A823" t="s">
        <v>25</v>
      </c>
      <c r="B823" s="1">
        <v>46.218923568444339</v>
      </c>
    </row>
    <row r="824" spans="1:2" x14ac:dyDescent="0.35">
      <c r="A824" t="s">
        <v>25</v>
      </c>
      <c r="B824" s="1">
        <v>46.691814688639553</v>
      </c>
    </row>
    <row r="825" spans="1:2" x14ac:dyDescent="0.35">
      <c r="A825" t="s">
        <v>25</v>
      </c>
      <c r="B825" s="1">
        <v>46.841812157467082</v>
      </c>
    </row>
    <row r="826" spans="1:2" x14ac:dyDescent="0.35">
      <c r="A826" t="s">
        <v>25</v>
      </c>
      <c r="B826" s="1">
        <v>47.23998643473189</v>
      </c>
    </row>
    <row r="827" spans="1:2" x14ac:dyDescent="0.35">
      <c r="A827" t="s">
        <v>25</v>
      </c>
      <c r="B827" s="1">
        <v>47.284066775978815</v>
      </c>
    </row>
    <row r="828" spans="1:2" x14ac:dyDescent="0.35">
      <c r="A828" t="s">
        <v>25</v>
      </c>
      <c r="B828" s="1">
        <v>47.750968927809915</v>
      </c>
    </row>
    <row r="829" spans="1:2" x14ac:dyDescent="0.35">
      <c r="A829" t="s">
        <v>25</v>
      </c>
      <c r="B829" s="1">
        <v>48.260664579271747</v>
      </c>
    </row>
    <row r="830" spans="1:2" x14ac:dyDescent="0.35">
      <c r="A830" t="s">
        <v>25</v>
      </c>
      <c r="B830" s="1">
        <v>48.412647608703431</v>
      </c>
    </row>
    <row r="831" spans="1:2" x14ac:dyDescent="0.35">
      <c r="A831" t="s">
        <v>25</v>
      </c>
      <c r="B831" s="1">
        <v>48.428828619234856</v>
      </c>
    </row>
    <row r="832" spans="1:2" x14ac:dyDescent="0.35">
      <c r="A832" t="s">
        <v>25</v>
      </c>
      <c r="B832" s="1">
        <v>48.572292160572346</v>
      </c>
    </row>
    <row r="833" spans="1:2" x14ac:dyDescent="0.35">
      <c r="A833" t="s">
        <v>25</v>
      </c>
      <c r="B833" s="1">
        <v>48.785074515923036</v>
      </c>
    </row>
    <row r="834" spans="1:2" x14ac:dyDescent="0.35">
      <c r="A834" t="s">
        <v>25</v>
      </c>
      <c r="B834" s="1">
        <v>49.021769563301177</v>
      </c>
    </row>
    <row r="835" spans="1:2" x14ac:dyDescent="0.35">
      <c r="A835" t="s">
        <v>25</v>
      </c>
      <c r="B835" s="1">
        <v>49.123528901689781</v>
      </c>
    </row>
    <row r="836" spans="1:2" x14ac:dyDescent="0.35">
      <c r="A836" t="s">
        <v>25</v>
      </c>
      <c r="B836" s="1">
        <v>49.238719935884305</v>
      </c>
    </row>
    <row r="837" spans="1:2" x14ac:dyDescent="0.35">
      <c r="A837" t="s">
        <v>25</v>
      </c>
      <c r="B837" s="1">
        <v>49.53308754372123</v>
      </c>
    </row>
    <row r="838" spans="1:2" x14ac:dyDescent="0.35">
      <c r="A838" t="s">
        <v>25</v>
      </c>
      <c r="B838" s="1">
        <v>50.273051976688855</v>
      </c>
    </row>
    <row r="839" spans="1:2" x14ac:dyDescent="0.35">
      <c r="A839" t="s">
        <v>25</v>
      </c>
      <c r="B839" s="1">
        <v>50.330223877214586</v>
      </c>
    </row>
    <row r="840" spans="1:2" x14ac:dyDescent="0.35">
      <c r="A840" t="s">
        <v>25</v>
      </c>
      <c r="B840" s="1">
        <v>50.37073932389994</v>
      </c>
    </row>
    <row r="841" spans="1:2" x14ac:dyDescent="0.35">
      <c r="A841" t="s">
        <v>25</v>
      </c>
      <c r="B841" s="1">
        <v>50.870570839223596</v>
      </c>
    </row>
    <row r="842" spans="1:2" x14ac:dyDescent="0.35">
      <c r="A842" t="s">
        <v>25</v>
      </c>
      <c r="B842" s="1">
        <v>51.229143242513189</v>
      </c>
    </row>
    <row r="843" spans="1:2" x14ac:dyDescent="0.35">
      <c r="A843" t="s">
        <v>25</v>
      </c>
      <c r="B843" s="1">
        <v>51.317907734376199</v>
      </c>
    </row>
    <row r="844" spans="1:2" x14ac:dyDescent="0.35">
      <c r="A844" t="s">
        <v>25</v>
      </c>
      <c r="B844" s="1">
        <v>51.359556202553271</v>
      </c>
    </row>
    <row r="845" spans="1:2" x14ac:dyDescent="0.35">
      <c r="A845" t="s">
        <v>25</v>
      </c>
      <c r="B845" s="1">
        <v>53.534138376940334</v>
      </c>
    </row>
    <row r="846" spans="1:2" x14ac:dyDescent="0.35">
      <c r="A846" t="s">
        <v>25</v>
      </c>
      <c r="B846" s="1">
        <v>53.700024397789036</v>
      </c>
    </row>
    <row r="847" spans="1:2" x14ac:dyDescent="0.35">
      <c r="A847" t="s">
        <v>25</v>
      </c>
      <c r="B847" s="1">
        <v>53.850798055194815</v>
      </c>
    </row>
    <row r="848" spans="1:2" x14ac:dyDescent="0.35">
      <c r="A848" t="s">
        <v>25</v>
      </c>
      <c r="B848" s="1">
        <v>54.878755490465082</v>
      </c>
    </row>
    <row r="849" spans="1:2" x14ac:dyDescent="0.35">
      <c r="A849" t="s">
        <v>25</v>
      </c>
      <c r="B849" s="1">
        <v>54.988874965312263</v>
      </c>
    </row>
    <row r="850" spans="1:2" x14ac:dyDescent="0.35">
      <c r="A850" t="s">
        <v>25</v>
      </c>
      <c r="B850" s="1">
        <v>55.284244948168748</v>
      </c>
    </row>
    <row r="851" spans="1:2" x14ac:dyDescent="0.35">
      <c r="A851" t="s">
        <v>25</v>
      </c>
      <c r="B851" s="1">
        <v>55.450855056034918</v>
      </c>
    </row>
    <row r="852" spans="1:2" x14ac:dyDescent="0.35">
      <c r="A852" t="s">
        <v>25</v>
      </c>
      <c r="B852" s="1">
        <v>55.495798473701541</v>
      </c>
    </row>
    <row r="853" spans="1:2" x14ac:dyDescent="0.35">
      <c r="A853" t="s">
        <v>25</v>
      </c>
      <c r="B853" s="1">
        <v>55.881851136724734</v>
      </c>
    </row>
    <row r="854" spans="1:2" x14ac:dyDescent="0.35">
      <c r="A854" t="s">
        <v>25</v>
      </c>
      <c r="B854" s="1">
        <v>56.018157182768405</v>
      </c>
    </row>
    <row r="855" spans="1:2" x14ac:dyDescent="0.35">
      <c r="A855" t="s">
        <v>25</v>
      </c>
      <c r="B855" s="1">
        <v>56.183790019650125</v>
      </c>
    </row>
    <row r="856" spans="1:2" x14ac:dyDescent="0.35">
      <c r="A856" t="s">
        <v>25</v>
      </c>
      <c r="B856" s="1">
        <v>56.281884205080523</v>
      </c>
    </row>
    <row r="857" spans="1:2" x14ac:dyDescent="0.35">
      <c r="A857" t="s">
        <v>25</v>
      </c>
      <c r="B857" s="1">
        <v>56.526123197915389</v>
      </c>
    </row>
    <row r="858" spans="1:2" x14ac:dyDescent="0.35">
      <c r="A858" t="s">
        <v>25</v>
      </c>
      <c r="B858" s="1">
        <v>57.539644408964719</v>
      </c>
    </row>
    <row r="859" spans="1:2" x14ac:dyDescent="0.35">
      <c r="A859" t="s">
        <v>25</v>
      </c>
      <c r="B859" s="1">
        <v>57.605930847887656</v>
      </c>
    </row>
    <row r="860" spans="1:2" x14ac:dyDescent="0.35">
      <c r="A860" t="s">
        <v>25</v>
      </c>
      <c r="B860" s="1">
        <v>57.869798448415068</v>
      </c>
    </row>
    <row r="861" spans="1:2" x14ac:dyDescent="0.35">
      <c r="A861" t="s">
        <v>25</v>
      </c>
      <c r="B861" s="1">
        <v>57.891335728942181</v>
      </c>
    </row>
    <row r="862" spans="1:2" x14ac:dyDescent="0.35">
      <c r="A862" t="s">
        <v>25</v>
      </c>
      <c r="B862" s="1">
        <v>58.35334622124121</v>
      </c>
    </row>
    <row r="863" spans="1:2" x14ac:dyDescent="0.35">
      <c r="A863" t="s">
        <v>25</v>
      </c>
      <c r="B863" s="1">
        <v>58.492249771870085</v>
      </c>
    </row>
    <row r="864" spans="1:2" x14ac:dyDescent="0.35">
      <c r="A864" t="s">
        <v>25</v>
      </c>
      <c r="B864" s="1">
        <v>58.802901541300798</v>
      </c>
    </row>
    <row r="865" spans="1:2" x14ac:dyDescent="0.35">
      <c r="A865" t="s">
        <v>25</v>
      </c>
      <c r="B865" s="1">
        <v>59.399636750442454</v>
      </c>
    </row>
    <row r="866" spans="1:2" x14ac:dyDescent="0.35">
      <c r="A866" t="s">
        <v>25</v>
      </c>
      <c r="B866" s="1">
        <v>59.962943449715944</v>
      </c>
    </row>
    <row r="867" spans="1:2" x14ac:dyDescent="0.35">
      <c r="A867" t="s">
        <v>25</v>
      </c>
      <c r="B867" s="1">
        <v>60.042167541690496</v>
      </c>
    </row>
    <row r="868" spans="1:2" x14ac:dyDescent="0.35">
      <c r="A868" t="s">
        <v>25</v>
      </c>
      <c r="B868" s="1">
        <v>60.207975067294107</v>
      </c>
    </row>
    <row r="869" spans="1:2" x14ac:dyDescent="0.35">
      <c r="A869" t="s">
        <v>25</v>
      </c>
      <c r="B869" s="1">
        <v>60.24839127627439</v>
      </c>
    </row>
    <row r="870" spans="1:2" x14ac:dyDescent="0.35">
      <c r="A870" t="s">
        <v>25</v>
      </c>
      <c r="B870" s="1">
        <v>61.795170569080213</v>
      </c>
    </row>
    <row r="871" spans="1:2" x14ac:dyDescent="0.35">
      <c r="A871" t="s">
        <v>25</v>
      </c>
      <c r="B871" s="1">
        <v>62.132901303653199</v>
      </c>
    </row>
    <row r="872" spans="1:2" x14ac:dyDescent="0.35">
      <c r="A872" t="s">
        <v>25</v>
      </c>
      <c r="B872" s="1">
        <v>62.269413031053425</v>
      </c>
    </row>
    <row r="873" spans="1:2" x14ac:dyDescent="0.35">
      <c r="A873" t="s">
        <v>25</v>
      </c>
      <c r="B873" s="1">
        <v>63.163838877420986</v>
      </c>
    </row>
    <row r="874" spans="1:2" x14ac:dyDescent="0.35">
      <c r="A874" t="s">
        <v>25</v>
      </c>
      <c r="B874" s="1">
        <v>64.205823110966136</v>
      </c>
    </row>
    <row r="875" spans="1:2" x14ac:dyDescent="0.35">
      <c r="A875" t="s">
        <v>25</v>
      </c>
      <c r="B875" s="1">
        <v>64.313910697426309</v>
      </c>
    </row>
    <row r="876" spans="1:2" x14ac:dyDescent="0.35">
      <c r="A876" t="s">
        <v>25</v>
      </c>
      <c r="B876" s="1">
        <v>64.4724451915</v>
      </c>
    </row>
    <row r="877" spans="1:2" x14ac:dyDescent="0.35">
      <c r="A877" t="s">
        <v>25</v>
      </c>
      <c r="B877" s="1">
        <v>65.278426640648874</v>
      </c>
    </row>
    <row r="878" spans="1:2" x14ac:dyDescent="0.35">
      <c r="A878" t="s">
        <v>25</v>
      </c>
      <c r="B878" s="1">
        <v>66.227837862015036</v>
      </c>
    </row>
    <row r="879" spans="1:2" x14ac:dyDescent="0.35">
      <c r="A879" t="s">
        <v>25</v>
      </c>
      <c r="B879" s="1">
        <v>66.333173744819376</v>
      </c>
    </row>
    <row r="880" spans="1:2" x14ac:dyDescent="0.35">
      <c r="A880" t="s">
        <v>25</v>
      </c>
      <c r="B880" s="1">
        <v>66.677003558496608</v>
      </c>
    </row>
    <row r="881" spans="1:2" x14ac:dyDescent="0.35">
      <c r="A881" t="s">
        <v>25</v>
      </c>
      <c r="B881" s="1">
        <v>69.043316366379983</v>
      </c>
    </row>
    <row r="882" spans="1:2" x14ac:dyDescent="0.35">
      <c r="A882" t="s">
        <v>25</v>
      </c>
      <c r="B882" s="1">
        <v>69.325125052105122</v>
      </c>
    </row>
    <row r="883" spans="1:2" x14ac:dyDescent="0.35">
      <c r="A883" t="s">
        <v>25</v>
      </c>
      <c r="B883" s="1">
        <v>69.533014717318252</v>
      </c>
    </row>
    <row r="884" spans="1:2" x14ac:dyDescent="0.35">
      <c r="A884" t="s">
        <v>25</v>
      </c>
      <c r="B884" s="1">
        <v>70.804528910754101</v>
      </c>
    </row>
    <row r="885" spans="1:2" x14ac:dyDescent="0.35">
      <c r="A885" t="s">
        <v>25</v>
      </c>
      <c r="B885" s="1">
        <v>70.827144474602548</v>
      </c>
    </row>
    <row r="886" spans="1:2" x14ac:dyDescent="0.35">
      <c r="A886" t="s">
        <v>25</v>
      </c>
      <c r="B886" s="1">
        <v>71.15666721577648</v>
      </c>
    </row>
    <row r="887" spans="1:2" x14ac:dyDescent="0.35">
      <c r="A887" t="s">
        <v>25</v>
      </c>
      <c r="B887" s="1">
        <v>72.399872361904087</v>
      </c>
    </row>
    <row r="888" spans="1:2" x14ac:dyDescent="0.35">
      <c r="A888" t="s">
        <v>25</v>
      </c>
      <c r="B888" s="1">
        <v>72.442175461757458</v>
      </c>
    </row>
    <row r="889" spans="1:2" x14ac:dyDescent="0.35">
      <c r="A889" t="s">
        <v>25</v>
      </c>
      <c r="B889" s="1">
        <v>74.066109935220297</v>
      </c>
    </row>
    <row r="890" spans="1:2" x14ac:dyDescent="0.35">
      <c r="A890" t="s">
        <v>25</v>
      </c>
      <c r="B890" s="1">
        <v>74.422217089999904</v>
      </c>
    </row>
    <row r="891" spans="1:2" x14ac:dyDescent="0.35">
      <c r="A891" t="s">
        <v>25</v>
      </c>
      <c r="B891" s="1">
        <v>76.882197643486577</v>
      </c>
    </row>
    <row r="892" spans="1:2" x14ac:dyDescent="0.35">
      <c r="A892" t="s">
        <v>25</v>
      </c>
      <c r="B892" s="1">
        <v>78.615411121863303</v>
      </c>
    </row>
    <row r="893" spans="1:2" x14ac:dyDescent="0.35">
      <c r="A893" t="s">
        <v>25</v>
      </c>
      <c r="B893" s="1">
        <v>79.343464822254958</v>
      </c>
    </row>
    <row r="894" spans="1:2" x14ac:dyDescent="0.35">
      <c r="A894" t="s">
        <v>25</v>
      </c>
      <c r="B894" s="1">
        <v>80.721623166246147</v>
      </c>
    </row>
    <row r="895" spans="1:2" x14ac:dyDescent="0.35">
      <c r="A895" t="s">
        <v>25</v>
      </c>
      <c r="B895" s="1">
        <v>81.020293365113901</v>
      </c>
    </row>
    <row r="896" spans="1:2" x14ac:dyDescent="0.35">
      <c r="A896" t="s">
        <v>25</v>
      </c>
      <c r="B896" s="1">
        <v>81.906152411891625</v>
      </c>
    </row>
    <row r="897" spans="1:2" x14ac:dyDescent="0.35">
      <c r="A897" t="s">
        <v>25</v>
      </c>
      <c r="B897" s="1">
        <v>82.147135013478618</v>
      </c>
    </row>
    <row r="898" spans="1:2" x14ac:dyDescent="0.35">
      <c r="A898" t="s">
        <v>25</v>
      </c>
      <c r="B898" s="1">
        <v>87.397870754523211</v>
      </c>
    </row>
    <row r="899" spans="1:2" x14ac:dyDescent="0.35">
      <c r="A899" t="s">
        <v>26</v>
      </c>
      <c r="B899" s="1">
        <v>0</v>
      </c>
    </row>
    <row r="900" spans="1:2" x14ac:dyDescent="0.35">
      <c r="A900" t="s">
        <v>26</v>
      </c>
      <c r="B900" s="1">
        <v>0</v>
      </c>
    </row>
    <row r="901" spans="1:2" x14ac:dyDescent="0.35">
      <c r="A901" t="s">
        <v>26</v>
      </c>
      <c r="B901" s="1">
        <v>0</v>
      </c>
    </row>
    <row r="902" spans="1:2" x14ac:dyDescent="0.35">
      <c r="A902" t="s">
        <v>26</v>
      </c>
      <c r="B902" s="1">
        <v>0</v>
      </c>
    </row>
    <row r="903" spans="1:2" x14ac:dyDescent="0.35">
      <c r="A903" t="s">
        <v>26</v>
      </c>
      <c r="B903" s="1">
        <v>0</v>
      </c>
    </row>
    <row r="904" spans="1:2" x14ac:dyDescent="0.35">
      <c r="A904" t="s">
        <v>26</v>
      </c>
      <c r="B904" s="1">
        <v>0</v>
      </c>
    </row>
    <row r="905" spans="1:2" x14ac:dyDescent="0.35">
      <c r="A905" t="s">
        <v>26</v>
      </c>
      <c r="B905" s="1">
        <v>0</v>
      </c>
    </row>
    <row r="906" spans="1:2" x14ac:dyDescent="0.35">
      <c r="A906" t="s">
        <v>26</v>
      </c>
      <c r="B906" s="1">
        <v>0</v>
      </c>
    </row>
    <row r="907" spans="1:2" x14ac:dyDescent="0.35">
      <c r="A907" t="s">
        <v>26</v>
      </c>
      <c r="B907" s="1">
        <v>0</v>
      </c>
    </row>
    <row r="908" spans="1:2" x14ac:dyDescent="0.35">
      <c r="A908" t="s">
        <v>26</v>
      </c>
      <c r="B908" s="1">
        <v>0</v>
      </c>
    </row>
    <row r="909" spans="1:2" x14ac:dyDescent="0.35">
      <c r="A909" t="s">
        <v>26</v>
      </c>
      <c r="B909" s="1">
        <v>0</v>
      </c>
    </row>
    <row r="910" spans="1:2" x14ac:dyDescent="0.35">
      <c r="A910" t="s">
        <v>26</v>
      </c>
      <c r="B910" s="1">
        <v>0</v>
      </c>
    </row>
    <row r="911" spans="1:2" x14ac:dyDescent="0.35">
      <c r="A911" t="s">
        <v>26</v>
      </c>
      <c r="B911" s="1">
        <v>0</v>
      </c>
    </row>
    <row r="912" spans="1:2" x14ac:dyDescent="0.35">
      <c r="A912" t="s">
        <v>26</v>
      </c>
      <c r="B912" s="1">
        <v>0</v>
      </c>
    </row>
    <row r="913" spans="1:2" x14ac:dyDescent="0.35">
      <c r="A913" t="s">
        <v>26</v>
      </c>
      <c r="B913" s="1">
        <v>0</v>
      </c>
    </row>
    <row r="914" spans="1:2" x14ac:dyDescent="0.35">
      <c r="A914" t="s">
        <v>26</v>
      </c>
      <c r="B914" s="1">
        <v>0</v>
      </c>
    </row>
    <row r="915" spans="1:2" x14ac:dyDescent="0.35">
      <c r="A915" t="s">
        <v>26</v>
      </c>
      <c r="B915" s="1">
        <v>0</v>
      </c>
    </row>
    <row r="916" spans="1:2" x14ac:dyDescent="0.35">
      <c r="A916" t="s">
        <v>26</v>
      </c>
      <c r="B916" s="1">
        <v>0</v>
      </c>
    </row>
    <row r="917" spans="1:2" x14ac:dyDescent="0.35">
      <c r="A917" t="s">
        <v>26</v>
      </c>
      <c r="B917" s="1">
        <v>0</v>
      </c>
    </row>
    <row r="918" spans="1:2" x14ac:dyDescent="0.35">
      <c r="A918" t="s">
        <v>26</v>
      </c>
      <c r="B918" s="1">
        <v>0</v>
      </c>
    </row>
    <row r="919" spans="1:2" x14ac:dyDescent="0.35">
      <c r="A919" t="s">
        <v>26</v>
      </c>
      <c r="B919" s="1">
        <v>0</v>
      </c>
    </row>
    <row r="920" spans="1:2" x14ac:dyDescent="0.35">
      <c r="A920" t="s">
        <v>26</v>
      </c>
      <c r="B920" s="1">
        <v>0</v>
      </c>
    </row>
    <row r="921" spans="1:2" x14ac:dyDescent="0.35">
      <c r="A921" t="s">
        <v>26</v>
      </c>
      <c r="B921" s="1">
        <v>0</v>
      </c>
    </row>
    <row r="922" spans="1:2" x14ac:dyDescent="0.35">
      <c r="A922" t="s">
        <v>26</v>
      </c>
      <c r="B922" s="1">
        <v>0</v>
      </c>
    </row>
    <row r="923" spans="1:2" x14ac:dyDescent="0.35">
      <c r="A923" t="s">
        <v>26</v>
      </c>
      <c r="B923" s="1">
        <v>0</v>
      </c>
    </row>
    <row r="924" spans="1:2" x14ac:dyDescent="0.35">
      <c r="A924" t="s">
        <v>26</v>
      </c>
      <c r="B924" s="1">
        <v>0</v>
      </c>
    </row>
    <row r="925" spans="1:2" x14ac:dyDescent="0.35">
      <c r="A925" t="s">
        <v>26</v>
      </c>
      <c r="B925" s="1">
        <v>0</v>
      </c>
    </row>
    <row r="926" spans="1:2" x14ac:dyDescent="0.35">
      <c r="A926" t="s">
        <v>26</v>
      </c>
      <c r="B926" s="1">
        <v>0</v>
      </c>
    </row>
    <row r="927" spans="1:2" x14ac:dyDescent="0.35">
      <c r="A927" t="s">
        <v>26</v>
      </c>
      <c r="B927" s="1">
        <v>0</v>
      </c>
    </row>
    <row r="928" spans="1:2" x14ac:dyDescent="0.35">
      <c r="A928" t="s">
        <v>26</v>
      </c>
      <c r="B928" s="1">
        <v>0</v>
      </c>
    </row>
    <row r="929" spans="1:2" x14ac:dyDescent="0.35">
      <c r="A929" t="s">
        <v>26</v>
      </c>
      <c r="B929" s="1">
        <v>0</v>
      </c>
    </row>
    <row r="930" spans="1:2" x14ac:dyDescent="0.35">
      <c r="A930" t="s">
        <v>26</v>
      </c>
      <c r="B930" s="1">
        <v>0</v>
      </c>
    </row>
    <row r="931" spans="1:2" x14ac:dyDescent="0.35">
      <c r="A931" t="s">
        <v>26</v>
      </c>
      <c r="B931" s="1">
        <v>0</v>
      </c>
    </row>
    <row r="932" spans="1:2" x14ac:dyDescent="0.35">
      <c r="A932" t="s">
        <v>26</v>
      </c>
      <c r="B932" s="1">
        <v>0</v>
      </c>
    </row>
    <row r="933" spans="1:2" x14ac:dyDescent="0.35">
      <c r="A933" t="s">
        <v>26</v>
      </c>
      <c r="B933" s="1">
        <v>0</v>
      </c>
    </row>
    <row r="934" spans="1:2" x14ac:dyDescent="0.35">
      <c r="A934" t="s">
        <v>26</v>
      </c>
      <c r="B934" s="1">
        <v>0</v>
      </c>
    </row>
    <row r="935" spans="1:2" x14ac:dyDescent="0.35">
      <c r="A935" t="s">
        <v>26</v>
      </c>
      <c r="B935" s="1">
        <v>0</v>
      </c>
    </row>
    <row r="936" spans="1:2" x14ac:dyDescent="0.35">
      <c r="A936" t="s">
        <v>26</v>
      </c>
      <c r="B936" s="1">
        <v>0</v>
      </c>
    </row>
    <row r="937" spans="1:2" x14ac:dyDescent="0.35">
      <c r="A937" t="s">
        <v>26</v>
      </c>
      <c r="B937" s="1">
        <v>0</v>
      </c>
    </row>
    <row r="938" spans="1:2" x14ac:dyDescent="0.35">
      <c r="A938" t="s">
        <v>26</v>
      </c>
      <c r="B938" s="1">
        <v>0</v>
      </c>
    </row>
    <row r="939" spans="1:2" x14ac:dyDescent="0.35">
      <c r="A939" t="s">
        <v>26</v>
      </c>
      <c r="B939" s="1">
        <v>0</v>
      </c>
    </row>
    <row r="940" spans="1:2" x14ac:dyDescent="0.35">
      <c r="A940" t="s">
        <v>26</v>
      </c>
      <c r="B940" s="1">
        <v>0</v>
      </c>
    </row>
    <row r="941" spans="1:2" x14ac:dyDescent="0.35">
      <c r="A941" t="s">
        <v>26</v>
      </c>
      <c r="B941" s="1">
        <v>0</v>
      </c>
    </row>
    <row r="942" spans="1:2" x14ac:dyDescent="0.35">
      <c r="A942" t="s">
        <v>26</v>
      </c>
      <c r="B942" s="1">
        <v>0</v>
      </c>
    </row>
    <row r="943" spans="1:2" x14ac:dyDescent="0.35">
      <c r="A943" t="s">
        <v>26</v>
      </c>
      <c r="B943" s="1">
        <v>0</v>
      </c>
    </row>
    <row r="944" spans="1:2" x14ac:dyDescent="0.35">
      <c r="A944" t="s">
        <v>26</v>
      </c>
      <c r="B944" s="1">
        <v>0</v>
      </c>
    </row>
    <row r="945" spans="1:2" x14ac:dyDescent="0.35">
      <c r="A945" t="s">
        <v>26</v>
      </c>
      <c r="B945" s="1">
        <v>0</v>
      </c>
    </row>
    <row r="946" spans="1:2" x14ac:dyDescent="0.35">
      <c r="A946" t="s">
        <v>26</v>
      </c>
      <c r="B946" s="1">
        <v>0</v>
      </c>
    </row>
    <row r="947" spans="1:2" x14ac:dyDescent="0.35">
      <c r="A947" t="s">
        <v>26</v>
      </c>
      <c r="B947" s="1">
        <v>0</v>
      </c>
    </row>
    <row r="948" spans="1:2" x14ac:dyDescent="0.35">
      <c r="A948" t="s">
        <v>26</v>
      </c>
      <c r="B948" s="1">
        <v>0</v>
      </c>
    </row>
    <row r="949" spans="1:2" x14ac:dyDescent="0.35">
      <c r="A949" t="s">
        <v>26</v>
      </c>
      <c r="B949" s="1">
        <v>0</v>
      </c>
    </row>
    <row r="950" spans="1:2" x14ac:dyDescent="0.35">
      <c r="A950" t="s">
        <v>26</v>
      </c>
      <c r="B950" s="1">
        <v>0</v>
      </c>
    </row>
    <row r="951" spans="1:2" x14ac:dyDescent="0.35">
      <c r="A951" t="s">
        <v>26</v>
      </c>
      <c r="B951" s="1">
        <v>0</v>
      </c>
    </row>
    <row r="952" spans="1:2" x14ac:dyDescent="0.35">
      <c r="A952" t="s">
        <v>26</v>
      </c>
      <c r="B952" s="1">
        <v>0</v>
      </c>
    </row>
    <row r="953" spans="1:2" x14ac:dyDescent="0.35">
      <c r="A953" t="s">
        <v>26</v>
      </c>
      <c r="B953" s="1">
        <v>0</v>
      </c>
    </row>
    <row r="954" spans="1:2" x14ac:dyDescent="0.35">
      <c r="A954" t="s">
        <v>26</v>
      </c>
      <c r="B954" s="1">
        <v>0</v>
      </c>
    </row>
    <row r="955" spans="1:2" x14ac:dyDescent="0.35">
      <c r="A955" t="s">
        <v>26</v>
      </c>
      <c r="B955" s="1">
        <v>0</v>
      </c>
    </row>
    <row r="956" spans="1:2" x14ac:dyDescent="0.35">
      <c r="A956" t="s">
        <v>26</v>
      </c>
      <c r="B956" s="1">
        <v>0</v>
      </c>
    </row>
    <row r="957" spans="1:2" x14ac:dyDescent="0.35">
      <c r="A957" t="s">
        <v>26</v>
      </c>
      <c r="B957" s="1">
        <v>0</v>
      </c>
    </row>
    <row r="958" spans="1:2" x14ac:dyDescent="0.35">
      <c r="A958" t="s">
        <v>26</v>
      </c>
      <c r="B958" s="1">
        <v>0</v>
      </c>
    </row>
    <row r="959" spans="1:2" x14ac:dyDescent="0.35">
      <c r="A959" t="s">
        <v>26</v>
      </c>
      <c r="B959" s="1">
        <v>0</v>
      </c>
    </row>
    <row r="960" spans="1:2" x14ac:dyDescent="0.35">
      <c r="A960" t="s">
        <v>26</v>
      </c>
      <c r="B960" s="1">
        <v>0</v>
      </c>
    </row>
    <row r="961" spans="1:2" x14ac:dyDescent="0.35">
      <c r="A961" t="s">
        <v>26</v>
      </c>
      <c r="B961" s="1">
        <v>0</v>
      </c>
    </row>
    <row r="962" spans="1:2" x14ac:dyDescent="0.35">
      <c r="A962" t="s">
        <v>26</v>
      </c>
      <c r="B962" s="1">
        <v>0</v>
      </c>
    </row>
    <row r="963" spans="1:2" x14ac:dyDescent="0.35">
      <c r="A963" t="s">
        <v>26</v>
      </c>
      <c r="B963" s="1">
        <v>0</v>
      </c>
    </row>
    <row r="964" spans="1:2" x14ac:dyDescent="0.35">
      <c r="A964" t="s">
        <v>26</v>
      </c>
      <c r="B964" s="1">
        <v>0</v>
      </c>
    </row>
    <row r="965" spans="1:2" x14ac:dyDescent="0.35">
      <c r="A965" t="s">
        <v>26</v>
      </c>
      <c r="B965" s="1">
        <v>0</v>
      </c>
    </row>
    <row r="966" spans="1:2" x14ac:dyDescent="0.35">
      <c r="A966" t="s">
        <v>26</v>
      </c>
      <c r="B966" s="1">
        <v>0</v>
      </c>
    </row>
    <row r="967" spans="1:2" x14ac:dyDescent="0.35">
      <c r="A967" t="s">
        <v>26</v>
      </c>
      <c r="B967" s="1">
        <v>0</v>
      </c>
    </row>
    <row r="968" spans="1:2" x14ac:dyDescent="0.35">
      <c r="A968" t="s">
        <v>26</v>
      </c>
      <c r="B968" s="1">
        <v>0</v>
      </c>
    </row>
    <row r="969" spans="1:2" x14ac:dyDescent="0.35">
      <c r="A969" t="s">
        <v>26</v>
      </c>
      <c r="B969" s="1">
        <v>0</v>
      </c>
    </row>
    <row r="970" spans="1:2" x14ac:dyDescent="0.35">
      <c r="A970" t="s">
        <v>26</v>
      </c>
      <c r="B970" s="1">
        <v>0</v>
      </c>
    </row>
    <row r="971" spans="1:2" x14ac:dyDescent="0.35">
      <c r="A971" t="s">
        <v>26</v>
      </c>
      <c r="B971" s="1">
        <v>0</v>
      </c>
    </row>
    <row r="972" spans="1:2" x14ac:dyDescent="0.35">
      <c r="A972" t="s">
        <v>26</v>
      </c>
      <c r="B972" s="1">
        <v>0</v>
      </c>
    </row>
    <row r="973" spans="1:2" x14ac:dyDescent="0.35">
      <c r="A973" t="s">
        <v>26</v>
      </c>
      <c r="B973" s="1">
        <v>0</v>
      </c>
    </row>
    <row r="974" spans="1:2" x14ac:dyDescent="0.35">
      <c r="A974" t="s">
        <v>26</v>
      </c>
      <c r="B974" s="1">
        <v>0</v>
      </c>
    </row>
    <row r="975" spans="1:2" x14ac:dyDescent="0.35">
      <c r="A975" t="s">
        <v>26</v>
      </c>
      <c r="B975" s="1">
        <v>0</v>
      </c>
    </row>
    <row r="976" spans="1:2" x14ac:dyDescent="0.35">
      <c r="A976" t="s">
        <v>26</v>
      </c>
      <c r="B976" s="1">
        <v>0</v>
      </c>
    </row>
    <row r="977" spans="1:2" x14ac:dyDescent="0.35">
      <c r="A977" t="s">
        <v>26</v>
      </c>
      <c r="B977" s="1">
        <v>0</v>
      </c>
    </row>
    <row r="978" spans="1:2" x14ac:dyDescent="0.35">
      <c r="A978" t="s">
        <v>26</v>
      </c>
      <c r="B978" s="1">
        <v>0</v>
      </c>
    </row>
    <row r="979" spans="1:2" x14ac:dyDescent="0.35">
      <c r="A979" t="s">
        <v>26</v>
      </c>
      <c r="B979" s="1">
        <v>0</v>
      </c>
    </row>
    <row r="980" spans="1:2" x14ac:dyDescent="0.35">
      <c r="A980" t="s">
        <v>26</v>
      </c>
      <c r="B980" s="1">
        <v>0</v>
      </c>
    </row>
    <row r="981" spans="1:2" x14ac:dyDescent="0.35">
      <c r="A981" t="s">
        <v>26</v>
      </c>
      <c r="B981" s="1">
        <v>0</v>
      </c>
    </row>
    <row r="982" spans="1:2" x14ac:dyDescent="0.35">
      <c r="A982" t="s">
        <v>26</v>
      </c>
      <c r="B982" s="1">
        <v>0</v>
      </c>
    </row>
    <row r="983" spans="1:2" x14ac:dyDescent="0.35">
      <c r="A983" t="s">
        <v>26</v>
      </c>
      <c r="B983" s="1">
        <v>0</v>
      </c>
    </row>
    <row r="984" spans="1:2" x14ac:dyDescent="0.35">
      <c r="A984" t="s">
        <v>26</v>
      </c>
      <c r="B984" s="1">
        <v>0</v>
      </c>
    </row>
    <row r="985" spans="1:2" x14ac:dyDescent="0.35">
      <c r="A985" t="s">
        <v>26</v>
      </c>
      <c r="B985" s="1">
        <v>0</v>
      </c>
    </row>
    <row r="986" spans="1:2" x14ac:dyDescent="0.35">
      <c r="A986" t="s">
        <v>26</v>
      </c>
      <c r="B986" s="1">
        <v>0</v>
      </c>
    </row>
    <row r="987" spans="1:2" x14ac:dyDescent="0.35">
      <c r="A987" t="s">
        <v>26</v>
      </c>
      <c r="B987" s="1">
        <v>0</v>
      </c>
    </row>
    <row r="988" spans="1:2" x14ac:dyDescent="0.35">
      <c r="A988" t="s">
        <v>26</v>
      </c>
      <c r="B988" s="1">
        <v>0</v>
      </c>
    </row>
    <row r="989" spans="1:2" x14ac:dyDescent="0.35">
      <c r="A989" t="s">
        <v>26</v>
      </c>
      <c r="B989" s="1">
        <v>0</v>
      </c>
    </row>
    <row r="990" spans="1:2" x14ac:dyDescent="0.35">
      <c r="A990" t="s">
        <v>26</v>
      </c>
      <c r="B990" s="1">
        <v>0</v>
      </c>
    </row>
    <row r="991" spans="1:2" x14ac:dyDescent="0.35">
      <c r="A991" t="s">
        <v>26</v>
      </c>
      <c r="B991" s="1">
        <v>0</v>
      </c>
    </row>
    <row r="992" spans="1:2" x14ac:dyDescent="0.35">
      <c r="A992" t="s">
        <v>26</v>
      </c>
      <c r="B992" s="1">
        <v>0</v>
      </c>
    </row>
    <row r="993" spans="1:2" x14ac:dyDescent="0.35">
      <c r="A993" t="s">
        <v>26</v>
      </c>
      <c r="B993" s="1">
        <v>0</v>
      </c>
    </row>
    <row r="994" spans="1:2" x14ac:dyDescent="0.35">
      <c r="A994" t="s">
        <v>26</v>
      </c>
      <c r="B994" s="1">
        <v>0</v>
      </c>
    </row>
    <row r="995" spans="1:2" x14ac:dyDescent="0.35">
      <c r="A995" t="s">
        <v>26</v>
      </c>
      <c r="B995" s="1">
        <v>0</v>
      </c>
    </row>
    <row r="996" spans="1:2" x14ac:dyDescent="0.35">
      <c r="A996" t="s">
        <v>26</v>
      </c>
      <c r="B996" s="1">
        <v>0</v>
      </c>
    </row>
    <row r="997" spans="1:2" x14ac:dyDescent="0.35">
      <c r="A997" t="s">
        <v>26</v>
      </c>
      <c r="B997" s="1">
        <v>0</v>
      </c>
    </row>
    <row r="998" spans="1:2" x14ac:dyDescent="0.35">
      <c r="A998" t="s">
        <v>26</v>
      </c>
      <c r="B998" s="1">
        <v>0</v>
      </c>
    </row>
    <row r="999" spans="1:2" x14ac:dyDescent="0.35">
      <c r="A999" t="s">
        <v>26</v>
      </c>
      <c r="B999" s="1">
        <v>0</v>
      </c>
    </row>
    <row r="1000" spans="1:2" x14ac:dyDescent="0.35">
      <c r="A1000" t="s">
        <v>26</v>
      </c>
      <c r="B1000" s="1">
        <v>0</v>
      </c>
    </row>
    <row r="1001" spans="1:2" x14ac:dyDescent="0.35">
      <c r="A1001" t="s">
        <v>26</v>
      </c>
      <c r="B1001" s="1">
        <v>0</v>
      </c>
    </row>
    <row r="1002" spans="1:2" x14ac:dyDescent="0.35">
      <c r="A1002" t="s">
        <v>26</v>
      </c>
      <c r="B1002" s="1">
        <v>0</v>
      </c>
    </row>
    <row r="1003" spans="1:2" x14ac:dyDescent="0.35">
      <c r="A1003" t="s">
        <v>26</v>
      </c>
      <c r="B1003" s="1">
        <v>0</v>
      </c>
    </row>
    <row r="1004" spans="1:2" x14ac:dyDescent="0.35">
      <c r="A1004" t="s">
        <v>26</v>
      </c>
      <c r="B1004" s="1">
        <v>0</v>
      </c>
    </row>
    <row r="1005" spans="1:2" x14ac:dyDescent="0.35">
      <c r="A1005" t="s">
        <v>26</v>
      </c>
      <c r="B1005" s="1">
        <v>0</v>
      </c>
    </row>
    <row r="1006" spans="1:2" x14ac:dyDescent="0.35">
      <c r="A1006" t="s">
        <v>26</v>
      </c>
      <c r="B1006" s="1">
        <v>0</v>
      </c>
    </row>
    <row r="1007" spans="1:2" x14ac:dyDescent="0.35">
      <c r="A1007" t="s">
        <v>26</v>
      </c>
      <c r="B1007" s="1">
        <v>0</v>
      </c>
    </row>
    <row r="1008" spans="1:2" x14ac:dyDescent="0.35">
      <c r="A1008" t="s">
        <v>26</v>
      </c>
      <c r="B1008" s="1">
        <v>0</v>
      </c>
    </row>
    <row r="1009" spans="1:2" x14ac:dyDescent="0.35">
      <c r="A1009" t="s">
        <v>26</v>
      </c>
      <c r="B1009" s="1">
        <v>0</v>
      </c>
    </row>
    <row r="1010" spans="1:2" x14ac:dyDescent="0.35">
      <c r="A1010" t="s">
        <v>26</v>
      </c>
      <c r="B1010" s="1">
        <v>0</v>
      </c>
    </row>
    <row r="1011" spans="1:2" x14ac:dyDescent="0.35">
      <c r="A1011" t="s">
        <v>26</v>
      </c>
      <c r="B1011" s="1">
        <v>0</v>
      </c>
    </row>
    <row r="1012" spans="1:2" x14ac:dyDescent="0.35">
      <c r="A1012" t="s">
        <v>26</v>
      </c>
      <c r="B1012" s="1">
        <v>0</v>
      </c>
    </row>
    <row r="1013" spans="1:2" x14ac:dyDescent="0.35">
      <c r="A1013" t="s">
        <v>26</v>
      </c>
      <c r="B1013" s="1">
        <v>0</v>
      </c>
    </row>
    <row r="1014" spans="1:2" x14ac:dyDescent="0.35">
      <c r="A1014" t="s">
        <v>26</v>
      </c>
      <c r="B1014" s="1">
        <v>0</v>
      </c>
    </row>
    <row r="1015" spans="1:2" x14ac:dyDescent="0.35">
      <c r="A1015" t="s">
        <v>26</v>
      </c>
      <c r="B1015" s="1">
        <v>0</v>
      </c>
    </row>
    <row r="1016" spans="1:2" x14ac:dyDescent="0.35">
      <c r="A1016" t="s">
        <v>26</v>
      </c>
      <c r="B1016" s="1">
        <v>0</v>
      </c>
    </row>
    <row r="1017" spans="1:2" x14ac:dyDescent="0.35">
      <c r="A1017" t="s">
        <v>26</v>
      </c>
      <c r="B1017" s="1">
        <v>0</v>
      </c>
    </row>
    <row r="1018" spans="1:2" x14ac:dyDescent="0.35">
      <c r="A1018" t="s">
        <v>26</v>
      </c>
      <c r="B1018" s="1">
        <v>0</v>
      </c>
    </row>
    <row r="1019" spans="1:2" x14ac:dyDescent="0.35">
      <c r="A1019" t="s">
        <v>26</v>
      </c>
      <c r="B1019" s="1">
        <v>0</v>
      </c>
    </row>
    <row r="1020" spans="1:2" x14ac:dyDescent="0.35">
      <c r="A1020" t="s">
        <v>26</v>
      </c>
      <c r="B1020" s="1">
        <v>0</v>
      </c>
    </row>
    <row r="1021" spans="1:2" x14ac:dyDescent="0.35">
      <c r="A1021" t="s">
        <v>26</v>
      </c>
      <c r="B1021" s="1">
        <v>0</v>
      </c>
    </row>
    <row r="1022" spans="1:2" x14ac:dyDescent="0.35">
      <c r="A1022" t="s">
        <v>26</v>
      </c>
      <c r="B1022" s="1">
        <v>0</v>
      </c>
    </row>
    <row r="1023" spans="1:2" x14ac:dyDescent="0.35">
      <c r="A1023" t="s">
        <v>26</v>
      </c>
      <c r="B1023" s="1">
        <v>0</v>
      </c>
    </row>
    <row r="1024" spans="1:2" x14ac:dyDescent="0.35">
      <c r="A1024" t="s">
        <v>26</v>
      </c>
      <c r="B1024" s="1">
        <v>0</v>
      </c>
    </row>
    <row r="1025" spans="1:2" x14ac:dyDescent="0.35">
      <c r="A1025" t="s">
        <v>26</v>
      </c>
      <c r="B1025" s="1">
        <v>0</v>
      </c>
    </row>
    <row r="1026" spans="1:2" x14ac:dyDescent="0.35">
      <c r="A1026" t="s">
        <v>26</v>
      </c>
      <c r="B1026" s="1">
        <v>0</v>
      </c>
    </row>
    <row r="1027" spans="1:2" x14ac:dyDescent="0.35">
      <c r="A1027" t="s">
        <v>26</v>
      </c>
      <c r="B1027" s="1">
        <v>0</v>
      </c>
    </row>
    <row r="1028" spans="1:2" x14ac:dyDescent="0.35">
      <c r="A1028" t="s">
        <v>26</v>
      </c>
      <c r="B1028" s="1">
        <v>0</v>
      </c>
    </row>
    <row r="1029" spans="1:2" x14ac:dyDescent="0.35">
      <c r="A1029" t="s">
        <v>26</v>
      </c>
      <c r="B1029" s="1">
        <v>0</v>
      </c>
    </row>
    <row r="1030" spans="1:2" x14ac:dyDescent="0.35">
      <c r="A1030" t="s">
        <v>26</v>
      </c>
      <c r="B1030" s="1">
        <v>0</v>
      </c>
    </row>
    <row r="1031" spans="1:2" x14ac:dyDescent="0.35">
      <c r="A1031" t="s">
        <v>26</v>
      </c>
      <c r="B1031" s="1">
        <v>0</v>
      </c>
    </row>
    <row r="1032" spans="1:2" x14ac:dyDescent="0.35">
      <c r="A1032" t="s">
        <v>26</v>
      </c>
      <c r="B1032" s="1">
        <v>0</v>
      </c>
    </row>
    <row r="1033" spans="1:2" x14ac:dyDescent="0.35">
      <c r="A1033" t="s">
        <v>26</v>
      </c>
      <c r="B1033" s="1">
        <v>0</v>
      </c>
    </row>
    <row r="1034" spans="1:2" x14ac:dyDescent="0.35">
      <c r="A1034" t="s">
        <v>26</v>
      </c>
      <c r="B1034" s="1">
        <v>0</v>
      </c>
    </row>
    <row r="1035" spans="1:2" x14ac:dyDescent="0.35">
      <c r="A1035" t="s">
        <v>26</v>
      </c>
      <c r="B1035" s="1">
        <v>0</v>
      </c>
    </row>
    <row r="1036" spans="1:2" x14ac:dyDescent="0.35">
      <c r="A1036" t="s">
        <v>26</v>
      </c>
      <c r="B1036" s="1">
        <v>0</v>
      </c>
    </row>
    <row r="1037" spans="1:2" x14ac:dyDescent="0.35">
      <c r="A1037" t="s">
        <v>26</v>
      </c>
      <c r="B1037" s="1">
        <v>0</v>
      </c>
    </row>
    <row r="1038" spans="1:2" x14ac:dyDescent="0.35">
      <c r="A1038" t="s">
        <v>26</v>
      </c>
      <c r="B1038" s="1">
        <v>0</v>
      </c>
    </row>
    <row r="1039" spans="1:2" x14ac:dyDescent="0.35">
      <c r="A1039" t="s">
        <v>26</v>
      </c>
      <c r="B1039" s="1">
        <v>0</v>
      </c>
    </row>
    <row r="1040" spans="1:2" x14ac:dyDescent="0.35">
      <c r="A1040" t="s">
        <v>26</v>
      </c>
      <c r="B1040" s="1">
        <v>0</v>
      </c>
    </row>
    <row r="1041" spans="1:2" x14ac:dyDescent="0.35">
      <c r="A1041" t="s">
        <v>26</v>
      </c>
      <c r="B1041" s="1">
        <v>0</v>
      </c>
    </row>
    <row r="1042" spans="1:2" x14ac:dyDescent="0.35">
      <c r="A1042" t="s">
        <v>26</v>
      </c>
      <c r="B1042" s="1">
        <v>0</v>
      </c>
    </row>
    <row r="1043" spans="1:2" x14ac:dyDescent="0.35">
      <c r="A1043" t="s">
        <v>26</v>
      </c>
      <c r="B1043" s="1">
        <v>0</v>
      </c>
    </row>
    <row r="1044" spans="1:2" x14ac:dyDescent="0.35">
      <c r="A1044" t="s">
        <v>26</v>
      </c>
      <c r="B1044" s="1">
        <v>0</v>
      </c>
    </row>
    <row r="1045" spans="1:2" x14ac:dyDescent="0.35">
      <c r="A1045" t="s">
        <v>26</v>
      </c>
      <c r="B1045" s="1">
        <v>0</v>
      </c>
    </row>
    <row r="1046" spans="1:2" x14ac:dyDescent="0.35">
      <c r="A1046" t="s">
        <v>26</v>
      </c>
      <c r="B1046" s="1">
        <v>0</v>
      </c>
    </row>
    <row r="1047" spans="1:2" x14ac:dyDescent="0.35">
      <c r="A1047" t="s">
        <v>26</v>
      </c>
      <c r="B1047" s="1">
        <v>0</v>
      </c>
    </row>
    <row r="1048" spans="1:2" x14ac:dyDescent="0.35">
      <c r="A1048" t="s">
        <v>26</v>
      </c>
      <c r="B1048" s="1">
        <v>0</v>
      </c>
    </row>
    <row r="1049" spans="1:2" x14ac:dyDescent="0.35">
      <c r="A1049" t="s">
        <v>26</v>
      </c>
      <c r="B1049" s="1">
        <v>0</v>
      </c>
    </row>
    <row r="1050" spans="1:2" x14ac:dyDescent="0.35">
      <c r="A1050" t="s">
        <v>26</v>
      </c>
      <c r="B1050" s="1">
        <v>0</v>
      </c>
    </row>
    <row r="1051" spans="1:2" x14ac:dyDescent="0.35">
      <c r="A1051" t="s">
        <v>26</v>
      </c>
      <c r="B1051" s="1">
        <v>0</v>
      </c>
    </row>
    <row r="1052" spans="1:2" x14ac:dyDescent="0.35">
      <c r="A1052" t="s">
        <v>26</v>
      </c>
      <c r="B1052" s="1">
        <v>0</v>
      </c>
    </row>
    <row r="1053" spans="1:2" x14ac:dyDescent="0.35">
      <c r="A1053" t="s">
        <v>26</v>
      </c>
      <c r="B1053" s="1">
        <v>0</v>
      </c>
    </row>
    <row r="1054" spans="1:2" x14ac:dyDescent="0.35">
      <c r="A1054" t="s">
        <v>26</v>
      </c>
      <c r="B1054" s="1">
        <v>0</v>
      </c>
    </row>
    <row r="1055" spans="1:2" x14ac:dyDescent="0.35">
      <c r="A1055" t="s">
        <v>26</v>
      </c>
      <c r="B1055" s="1">
        <v>0</v>
      </c>
    </row>
    <row r="1056" spans="1:2" x14ac:dyDescent="0.35">
      <c r="A1056" t="s">
        <v>26</v>
      </c>
      <c r="B1056" s="1">
        <v>0</v>
      </c>
    </row>
    <row r="1057" spans="1:2" x14ac:dyDescent="0.35">
      <c r="A1057" t="s">
        <v>26</v>
      </c>
      <c r="B1057" s="1">
        <v>0</v>
      </c>
    </row>
    <row r="1058" spans="1:2" x14ac:dyDescent="0.35">
      <c r="A1058" t="s">
        <v>26</v>
      </c>
      <c r="B1058" s="1">
        <v>0</v>
      </c>
    </row>
    <row r="1059" spans="1:2" x14ac:dyDescent="0.35">
      <c r="A1059" t="s">
        <v>26</v>
      </c>
      <c r="B1059" s="1">
        <v>0</v>
      </c>
    </row>
    <row r="1060" spans="1:2" x14ac:dyDescent="0.35">
      <c r="A1060" t="s">
        <v>26</v>
      </c>
      <c r="B1060" s="1">
        <v>0</v>
      </c>
    </row>
    <row r="1061" spans="1:2" x14ac:dyDescent="0.35">
      <c r="A1061" t="s">
        <v>26</v>
      </c>
      <c r="B1061" s="1">
        <v>0</v>
      </c>
    </row>
    <row r="1062" spans="1:2" x14ac:dyDescent="0.35">
      <c r="A1062" t="s">
        <v>26</v>
      </c>
      <c r="B1062" s="1">
        <v>0</v>
      </c>
    </row>
    <row r="1063" spans="1:2" x14ac:dyDescent="0.35">
      <c r="A1063" t="s">
        <v>26</v>
      </c>
      <c r="B1063" s="1">
        <v>0</v>
      </c>
    </row>
    <row r="1064" spans="1:2" x14ac:dyDescent="0.35">
      <c r="A1064" t="s">
        <v>26</v>
      </c>
      <c r="B1064" s="1">
        <v>0</v>
      </c>
    </row>
    <row r="1065" spans="1:2" x14ac:dyDescent="0.35">
      <c r="A1065" t="s">
        <v>26</v>
      </c>
      <c r="B1065" s="1">
        <v>0</v>
      </c>
    </row>
    <row r="1066" spans="1:2" x14ac:dyDescent="0.35">
      <c r="A1066" t="s">
        <v>26</v>
      </c>
      <c r="B1066" s="1">
        <v>0</v>
      </c>
    </row>
    <row r="1067" spans="1:2" x14ac:dyDescent="0.35">
      <c r="A1067" t="s">
        <v>26</v>
      </c>
      <c r="B1067" s="1">
        <v>0</v>
      </c>
    </row>
    <row r="1068" spans="1:2" x14ac:dyDescent="0.35">
      <c r="A1068" t="s">
        <v>26</v>
      </c>
      <c r="B1068" s="1">
        <v>0</v>
      </c>
    </row>
    <row r="1069" spans="1:2" x14ac:dyDescent="0.35">
      <c r="A1069" t="s">
        <v>26</v>
      </c>
      <c r="B1069" s="1">
        <v>0</v>
      </c>
    </row>
    <row r="1070" spans="1:2" x14ac:dyDescent="0.35">
      <c r="A1070" t="s">
        <v>26</v>
      </c>
      <c r="B1070" s="1">
        <v>0</v>
      </c>
    </row>
    <row r="1071" spans="1:2" x14ac:dyDescent="0.35">
      <c r="A1071" t="s">
        <v>26</v>
      </c>
      <c r="B1071" s="1">
        <v>0</v>
      </c>
    </row>
    <row r="1072" spans="1:2" x14ac:dyDescent="0.35">
      <c r="A1072" t="s">
        <v>26</v>
      </c>
      <c r="B1072" s="1">
        <v>0</v>
      </c>
    </row>
    <row r="1073" spans="1:2" x14ac:dyDescent="0.35">
      <c r="A1073" t="s">
        <v>26</v>
      </c>
      <c r="B1073" s="1">
        <v>0</v>
      </c>
    </row>
    <row r="1074" spans="1:2" x14ac:dyDescent="0.35">
      <c r="A1074" t="s">
        <v>26</v>
      </c>
      <c r="B1074" s="1">
        <v>0</v>
      </c>
    </row>
    <row r="1075" spans="1:2" x14ac:dyDescent="0.35">
      <c r="A1075" t="s">
        <v>26</v>
      </c>
      <c r="B1075" s="1">
        <v>0</v>
      </c>
    </row>
    <row r="1076" spans="1:2" x14ac:dyDescent="0.35">
      <c r="A1076" t="s">
        <v>26</v>
      </c>
      <c r="B1076" s="1">
        <v>0</v>
      </c>
    </row>
    <row r="1077" spans="1:2" x14ac:dyDescent="0.35">
      <c r="A1077" t="s">
        <v>26</v>
      </c>
      <c r="B1077" s="1">
        <v>0</v>
      </c>
    </row>
    <row r="1078" spans="1:2" x14ac:dyDescent="0.35">
      <c r="A1078" t="s">
        <v>26</v>
      </c>
      <c r="B1078" s="1">
        <v>0</v>
      </c>
    </row>
    <row r="1079" spans="1:2" x14ac:dyDescent="0.35">
      <c r="A1079" t="s">
        <v>26</v>
      </c>
      <c r="B1079" s="1">
        <v>0</v>
      </c>
    </row>
    <row r="1080" spans="1:2" x14ac:dyDescent="0.35">
      <c r="A1080" t="s">
        <v>26</v>
      </c>
      <c r="B1080" s="1">
        <v>0</v>
      </c>
    </row>
    <row r="1081" spans="1:2" x14ac:dyDescent="0.35">
      <c r="A1081" t="s">
        <v>26</v>
      </c>
      <c r="B1081" s="1">
        <v>0</v>
      </c>
    </row>
    <row r="1082" spans="1:2" x14ac:dyDescent="0.35">
      <c r="A1082" t="s">
        <v>26</v>
      </c>
      <c r="B1082" s="1">
        <v>0</v>
      </c>
    </row>
    <row r="1083" spans="1:2" x14ac:dyDescent="0.35">
      <c r="A1083" t="s">
        <v>26</v>
      </c>
      <c r="B1083" s="1">
        <v>0</v>
      </c>
    </row>
    <row r="1084" spans="1:2" x14ac:dyDescent="0.35">
      <c r="A1084" t="s">
        <v>26</v>
      </c>
      <c r="B1084" s="1">
        <v>0</v>
      </c>
    </row>
    <row r="1085" spans="1:2" x14ac:dyDescent="0.35">
      <c r="A1085" t="s">
        <v>26</v>
      </c>
      <c r="B1085" s="1">
        <v>0</v>
      </c>
    </row>
    <row r="1086" spans="1:2" x14ac:dyDescent="0.35">
      <c r="A1086" t="s">
        <v>26</v>
      </c>
      <c r="B1086" s="1">
        <v>0</v>
      </c>
    </row>
    <row r="1087" spans="1:2" x14ac:dyDescent="0.35">
      <c r="A1087" t="s">
        <v>26</v>
      </c>
      <c r="B1087" s="1">
        <v>0</v>
      </c>
    </row>
    <row r="1088" spans="1:2" x14ac:dyDescent="0.35">
      <c r="A1088" t="s">
        <v>26</v>
      </c>
      <c r="B1088" s="1">
        <v>0</v>
      </c>
    </row>
    <row r="1089" spans="1:2" x14ac:dyDescent="0.35">
      <c r="A1089" t="s">
        <v>26</v>
      </c>
      <c r="B1089" s="1">
        <v>0</v>
      </c>
    </row>
    <row r="1090" spans="1:2" x14ac:dyDescent="0.35">
      <c r="A1090" t="s">
        <v>26</v>
      </c>
      <c r="B1090" s="1">
        <v>0</v>
      </c>
    </row>
    <row r="1091" spans="1:2" x14ac:dyDescent="0.35">
      <c r="A1091" t="s">
        <v>26</v>
      </c>
      <c r="B1091" s="1">
        <v>0</v>
      </c>
    </row>
    <row r="1092" spans="1:2" x14ac:dyDescent="0.35">
      <c r="A1092" t="s">
        <v>26</v>
      </c>
      <c r="B1092" s="1">
        <v>0</v>
      </c>
    </row>
    <row r="1093" spans="1:2" x14ac:dyDescent="0.35">
      <c r="A1093" t="s">
        <v>26</v>
      </c>
      <c r="B1093" s="1">
        <v>0</v>
      </c>
    </row>
    <row r="1094" spans="1:2" x14ac:dyDescent="0.35">
      <c r="A1094" t="s">
        <v>26</v>
      </c>
      <c r="B1094" s="1">
        <v>0</v>
      </c>
    </row>
    <row r="1095" spans="1:2" x14ac:dyDescent="0.35">
      <c r="A1095" t="s">
        <v>26</v>
      </c>
      <c r="B1095" s="1">
        <v>0</v>
      </c>
    </row>
    <row r="1096" spans="1:2" x14ac:dyDescent="0.35">
      <c r="A1096" t="s">
        <v>26</v>
      </c>
      <c r="B1096" s="1">
        <v>0</v>
      </c>
    </row>
    <row r="1097" spans="1:2" x14ac:dyDescent="0.35">
      <c r="A1097" t="s">
        <v>26</v>
      </c>
      <c r="B1097" s="1">
        <v>0</v>
      </c>
    </row>
    <row r="1098" spans="1:2" x14ac:dyDescent="0.35">
      <c r="A1098" t="s">
        <v>26</v>
      </c>
      <c r="B1098" s="1">
        <v>0</v>
      </c>
    </row>
    <row r="1099" spans="1:2" x14ac:dyDescent="0.35">
      <c r="A1099" t="s">
        <v>26</v>
      </c>
      <c r="B1099" s="1">
        <v>0</v>
      </c>
    </row>
    <row r="1100" spans="1:2" x14ac:dyDescent="0.35">
      <c r="A1100" t="s">
        <v>26</v>
      </c>
      <c r="B1100" s="1">
        <v>0</v>
      </c>
    </row>
    <row r="1101" spans="1:2" x14ac:dyDescent="0.35">
      <c r="A1101" t="s">
        <v>26</v>
      </c>
      <c r="B1101" s="1">
        <v>0</v>
      </c>
    </row>
    <row r="1102" spans="1:2" x14ac:dyDescent="0.35">
      <c r="A1102" t="s">
        <v>26</v>
      </c>
      <c r="B1102" s="1">
        <v>0</v>
      </c>
    </row>
    <row r="1103" spans="1:2" x14ac:dyDescent="0.35">
      <c r="A1103" t="s">
        <v>26</v>
      </c>
      <c r="B1103" s="1">
        <v>0</v>
      </c>
    </row>
    <row r="1104" spans="1:2" x14ac:dyDescent="0.35">
      <c r="A1104" t="s">
        <v>26</v>
      </c>
      <c r="B1104" s="1">
        <v>0</v>
      </c>
    </row>
    <row r="1105" spans="1:2" x14ac:dyDescent="0.35">
      <c r="A1105" t="s">
        <v>26</v>
      </c>
      <c r="B1105" s="1">
        <v>0</v>
      </c>
    </row>
    <row r="1106" spans="1:2" x14ac:dyDescent="0.35">
      <c r="A1106" t="s">
        <v>26</v>
      </c>
      <c r="B1106" s="1">
        <v>0</v>
      </c>
    </row>
    <row r="1107" spans="1:2" x14ac:dyDescent="0.35">
      <c r="A1107" t="s">
        <v>26</v>
      </c>
      <c r="B1107" s="1">
        <v>0</v>
      </c>
    </row>
    <row r="1108" spans="1:2" x14ac:dyDescent="0.35">
      <c r="A1108" t="s">
        <v>26</v>
      </c>
      <c r="B1108" s="1">
        <v>0</v>
      </c>
    </row>
    <row r="1109" spans="1:2" x14ac:dyDescent="0.35">
      <c r="A1109" t="s">
        <v>26</v>
      </c>
      <c r="B1109" s="1">
        <v>0</v>
      </c>
    </row>
    <row r="1110" spans="1:2" x14ac:dyDescent="0.35">
      <c r="A1110" t="s">
        <v>26</v>
      </c>
      <c r="B1110" s="1">
        <v>0</v>
      </c>
    </row>
    <row r="1111" spans="1:2" x14ac:dyDescent="0.35">
      <c r="A1111" t="s">
        <v>26</v>
      </c>
      <c r="B1111" s="1">
        <v>0</v>
      </c>
    </row>
    <row r="1112" spans="1:2" x14ac:dyDescent="0.35">
      <c r="A1112" t="s">
        <v>26</v>
      </c>
      <c r="B1112" s="1">
        <v>1.6910596E-3</v>
      </c>
    </row>
    <row r="1113" spans="1:2" x14ac:dyDescent="0.35">
      <c r="A1113" t="s">
        <v>26</v>
      </c>
      <c r="B1113" s="1">
        <v>8.4559011954076398E-3</v>
      </c>
    </row>
    <row r="1114" spans="1:2" x14ac:dyDescent="0.35">
      <c r="A1114" t="s">
        <v>26</v>
      </c>
      <c r="B1114" s="1">
        <v>1.4283004245230189E-2</v>
      </c>
    </row>
    <row r="1115" spans="1:2" x14ac:dyDescent="0.35">
      <c r="A1115" t="s">
        <v>26</v>
      </c>
      <c r="B1115" s="1">
        <v>1.4790868612945518E-2</v>
      </c>
    </row>
    <row r="1116" spans="1:2" x14ac:dyDescent="0.35">
      <c r="A1116" t="s">
        <v>26</v>
      </c>
      <c r="B1116" s="1">
        <v>1.5432437426675367E-2</v>
      </c>
    </row>
    <row r="1117" spans="1:2" x14ac:dyDescent="0.35">
      <c r="A1117" t="s">
        <v>26</v>
      </c>
      <c r="B1117" s="1">
        <v>3.3214719654560222E-2</v>
      </c>
    </row>
    <row r="1118" spans="1:2" x14ac:dyDescent="0.35">
      <c r="A1118" t="s">
        <v>26</v>
      </c>
      <c r="B1118" s="1">
        <v>3.6266183952881829E-2</v>
      </c>
    </row>
    <row r="1119" spans="1:2" x14ac:dyDescent="0.35">
      <c r="A1119" t="s">
        <v>26</v>
      </c>
      <c r="B1119" s="1">
        <v>3.646138598135161E-2</v>
      </c>
    </row>
    <row r="1120" spans="1:2" x14ac:dyDescent="0.35">
      <c r="A1120" t="s">
        <v>26</v>
      </c>
      <c r="B1120" s="1">
        <v>3.6740776770576335E-2</v>
      </c>
    </row>
    <row r="1121" spans="1:2" x14ac:dyDescent="0.35">
      <c r="A1121" t="s">
        <v>26</v>
      </c>
      <c r="B1121" s="1">
        <v>4.0768289660901048E-2</v>
      </c>
    </row>
    <row r="1122" spans="1:2" x14ac:dyDescent="0.35">
      <c r="A1122" t="s">
        <v>26</v>
      </c>
      <c r="B1122" s="1">
        <v>4.2904052806126879E-2</v>
      </c>
    </row>
    <row r="1123" spans="1:2" x14ac:dyDescent="0.35">
      <c r="A1123" t="s">
        <v>26</v>
      </c>
      <c r="B1123" s="1">
        <v>4.4225946889101891E-2</v>
      </c>
    </row>
    <row r="1124" spans="1:2" x14ac:dyDescent="0.35">
      <c r="A1124" t="s">
        <v>26</v>
      </c>
      <c r="B1124" s="1">
        <v>4.6063740140286871E-2</v>
      </c>
    </row>
    <row r="1125" spans="1:2" x14ac:dyDescent="0.35">
      <c r="A1125" t="s">
        <v>26</v>
      </c>
      <c r="B1125" s="1">
        <v>4.748996147430215E-2</v>
      </c>
    </row>
    <row r="1126" spans="1:2" x14ac:dyDescent="0.35">
      <c r="A1126" t="s">
        <v>26</v>
      </c>
      <c r="B1126" s="1">
        <v>5.0797441223856266E-2</v>
      </c>
    </row>
    <row r="1127" spans="1:2" x14ac:dyDescent="0.35">
      <c r="A1127" t="s">
        <v>26</v>
      </c>
      <c r="B1127" s="1">
        <v>5.4246049562795322E-2</v>
      </c>
    </row>
    <row r="1128" spans="1:2" x14ac:dyDescent="0.35">
      <c r="A1128" t="s">
        <v>26</v>
      </c>
      <c r="B1128" s="1">
        <v>5.8558674451866181E-2</v>
      </c>
    </row>
    <row r="1129" spans="1:2" x14ac:dyDescent="0.35">
      <c r="A1129" t="s">
        <v>26</v>
      </c>
      <c r="B1129" s="1">
        <v>5.8899403166943226E-2</v>
      </c>
    </row>
    <row r="1130" spans="1:2" x14ac:dyDescent="0.35">
      <c r="A1130" t="s">
        <v>26</v>
      </c>
      <c r="B1130" s="1">
        <v>6.1237095874649518E-2</v>
      </c>
    </row>
    <row r="1131" spans="1:2" x14ac:dyDescent="0.35">
      <c r="A1131" t="s">
        <v>26</v>
      </c>
      <c r="B1131" s="1">
        <v>6.5602695160401736E-2</v>
      </c>
    </row>
    <row r="1132" spans="1:2" x14ac:dyDescent="0.35">
      <c r="A1132" t="s">
        <v>26</v>
      </c>
      <c r="B1132" s="1">
        <v>6.8873081251270743E-2</v>
      </c>
    </row>
    <row r="1133" spans="1:2" x14ac:dyDescent="0.35">
      <c r="A1133" t="s">
        <v>26</v>
      </c>
      <c r="B1133" s="1">
        <v>8.2851001454237863E-2</v>
      </c>
    </row>
    <row r="1134" spans="1:2" x14ac:dyDescent="0.35">
      <c r="A1134" t="s">
        <v>26</v>
      </c>
      <c r="B1134" s="1">
        <v>8.9036410040487693E-2</v>
      </c>
    </row>
    <row r="1135" spans="1:2" x14ac:dyDescent="0.35">
      <c r="A1135" t="s">
        <v>26</v>
      </c>
      <c r="B1135" s="1">
        <v>8.9207640642714178E-2</v>
      </c>
    </row>
    <row r="1136" spans="1:2" x14ac:dyDescent="0.35">
      <c r="A1136" t="s">
        <v>26</v>
      </c>
      <c r="B1136" s="1">
        <v>9.149165718669372E-2</v>
      </c>
    </row>
    <row r="1137" spans="1:2" x14ac:dyDescent="0.35">
      <c r="A1137" t="s">
        <v>26</v>
      </c>
      <c r="B1137" s="1">
        <v>9.323210545676823E-2</v>
      </c>
    </row>
    <row r="1138" spans="1:2" x14ac:dyDescent="0.35">
      <c r="A1138" t="s">
        <v>26</v>
      </c>
      <c r="B1138" s="1">
        <v>0.10259513088854819</v>
      </c>
    </row>
    <row r="1139" spans="1:2" x14ac:dyDescent="0.35">
      <c r="A1139" t="s">
        <v>26</v>
      </c>
      <c r="B1139" s="1">
        <v>0.10615266491016387</v>
      </c>
    </row>
    <row r="1140" spans="1:2" x14ac:dyDescent="0.35">
      <c r="A1140" t="s">
        <v>26</v>
      </c>
      <c r="B1140" s="1">
        <v>0.10684187776629976</v>
      </c>
    </row>
    <row r="1141" spans="1:2" x14ac:dyDescent="0.35">
      <c r="A1141" t="s">
        <v>26</v>
      </c>
      <c r="B1141" s="1">
        <v>0.12032802029796896</v>
      </c>
    </row>
    <row r="1142" spans="1:2" x14ac:dyDescent="0.35">
      <c r="A1142" t="s">
        <v>26</v>
      </c>
      <c r="B1142" s="1">
        <v>0.12202212734435028</v>
      </c>
    </row>
    <row r="1143" spans="1:2" x14ac:dyDescent="0.35">
      <c r="A1143" t="s">
        <v>26</v>
      </c>
      <c r="B1143" s="1">
        <v>0.12290849244415031</v>
      </c>
    </row>
    <row r="1144" spans="1:2" x14ac:dyDescent="0.35">
      <c r="A1144" t="s">
        <v>26</v>
      </c>
      <c r="B1144" s="1">
        <v>0.12506526884151858</v>
      </c>
    </row>
    <row r="1145" spans="1:2" x14ac:dyDescent="0.35">
      <c r="A1145" t="s">
        <v>26</v>
      </c>
      <c r="B1145" s="1">
        <v>0.1334267560170796</v>
      </c>
    </row>
    <row r="1146" spans="1:2" x14ac:dyDescent="0.35">
      <c r="A1146" t="s">
        <v>26</v>
      </c>
      <c r="B1146" s="1">
        <v>0.14657537365933868</v>
      </c>
    </row>
    <row r="1147" spans="1:2" x14ac:dyDescent="0.35">
      <c r="A1147" t="s">
        <v>26</v>
      </c>
      <c r="B1147" s="1">
        <v>0.14825539994393711</v>
      </c>
    </row>
    <row r="1148" spans="1:2" x14ac:dyDescent="0.35">
      <c r="A1148" t="s">
        <v>26</v>
      </c>
      <c r="B1148" s="1">
        <v>0.15129362508151989</v>
      </c>
    </row>
    <row r="1149" spans="1:2" x14ac:dyDescent="0.35">
      <c r="A1149" t="s">
        <v>26</v>
      </c>
      <c r="B1149" s="1">
        <v>0.15339265206715519</v>
      </c>
    </row>
    <row r="1150" spans="1:2" x14ac:dyDescent="0.35">
      <c r="A1150" t="s">
        <v>26</v>
      </c>
      <c r="B1150" s="1">
        <v>0.17026001721706319</v>
      </c>
    </row>
    <row r="1151" spans="1:2" x14ac:dyDescent="0.35">
      <c r="A1151" t="s">
        <v>26</v>
      </c>
      <c r="B1151" s="1">
        <v>0.17145882391180975</v>
      </c>
    </row>
    <row r="1152" spans="1:2" x14ac:dyDescent="0.35">
      <c r="A1152" t="s">
        <v>26</v>
      </c>
      <c r="B1152" s="1">
        <v>0.17900149199604432</v>
      </c>
    </row>
    <row r="1153" spans="1:2" x14ac:dyDescent="0.35">
      <c r="A1153" t="s">
        <v>26</v>
      </c>
      <c r="B1153" s="1">
        <v>0.18863033920384928</v>
      </c>
    </row>
    <row r="1154" spans="1:2" x14ac:dyDescent="0.35">
      <c r="A1154" t="s">
        <v>26</v>
      </c>
      <c r="B1154" s="1">
        <v>0.19343514988153485</v>
      </c>
    </row>
    <row r="1155" spans="1:2" x14ac:dyDescent="0.35">
      <c r="A1155" t="s">
        <v>26</v>
      </c>
      <c r="B1155" s="1">
        <v>0.19640678648294024</v>
      </c>
    </row>
    <row r="1156" spans="1:2" x14ac:dyDescent="0.35">
      <c r="A1156" t="s">
        <v>26</v>
      </c>
      <c r="B1156" s="1">
        <v>0.21357292990872037</v>
      </c>
    </row>
    <row r="1157" spans="1:2" x14ac:dyDescent="0.35">
      <c r="A1157" t="s">
        <v>26</v>
      </c>
      <c r="B1157" s="1">
        <v>0.21409297633339058</v>
      </c>
    </row>
    <row r="1158" spans="1:2" x14ac:dyDescent="0.35">
      <c r="A1158" t="s">
        <v>26</v>
      </c>
      <c r="B1158" s="1">
        <v>0.22007367878982212</v>
      </c>
    </row>
    <row r="1159" spans="1:2" x14ac:dyDescent="0.35">
      <c r="A1159" t="s">
        <v>26</v>
      </c>
      <c r="B1159" s="1">
        <v>0.24785956693674913</v>
      </c>
    </row>
    <row r="1160" spans="1:2" x14ac:dyDescent="0.35">
      <c r="A1160" t="s">
        <v>26</v>
      </c>
      <c r="B1160" s="1">
        <v>0.26220319434517392</v>
      </c>
    </row>
    <row r="1161" spans="1:2" x14ac:dyDescent="0.35">
      <c r="A1161" t="s">
        <v>26</v>
      </c>
      <c r="B1161" s="1">
        <v>0.26350078441487473</v>
      </c>
    </row>
    <row r="1162" spans="1:2" x14ac:dyDescent="0.35">
      <c r="A1162" t="s">
        <v>26</v>
      </c>
      <c r="B1162" s="1">
        <v>0.26487593738865772</v>
      </c>
    </row>
    <row r="1163" spans="1:2" x14ac:dyDescent="0.35">
      <c r="A1163" t="s">
        <v>26</v>
      </c>
      <c r="B1163" s="1">
        <v>0.27755717506061234</v>
      </c>
    </row>
    <row r="1164" spans="1:2" x14ac:dyDescent="0.35">
      <c r="A1164" t="s">
        <v>26</v>
      </c>
      <c r="B1164" s="1">
        <v>0.27809748100226384</v>
      </c>
    </row>
    <row r="1165" spans="1:2" x14ac:dyDescent="0.35">
      <c r="A1165" t="s">
        <v>26</v>
      </c>
      <c r="B1165" s="1">
        <v>0.29134403164450706</v>
      </c>
    </row>
    <row r="1166" spans="1:2" x14ac:dyDescent="0.35">
      <c r="A1166" t="s">
        <v>26</v>
      </c>
      <c r="B1166" s="1">
        <v>0.29514163868175147</v>
      </c>
    </row>
    <row r="1167" spans="1:2" x14ac:dyDescent="0.35">
      <c r="A1167" t="s">
        <v>26</v>
      </c>
      <c r="B1167" s="1">
        <v>0.29776869350772084</v>
      </c>
    </row>
    <row r="1168" spans="1:2" x14ac:dyDescent="0.35">
      <c r="A1168" t="s">
        <v>26</v>
      </c>
      <c r="B1168" s="1">
        <v>0.30596442715532446</v>
      </c>
    </row>
    <row r="1169" spans="1:2" x14ac:dyDescent="0.35">
      <c r="A1169" t="s">
        <v>26</v>
      </c>
      <c r="B1169" s="1">
        <v>0.30976600879999999</v>
      </c>
    </row>
    <row r="1170" spans="1:2" x14ac:dyDescent="0.35">
      <c r="A1170" t="s">
        <v>26</v>
      </c>
      <c r="B1170" s="1">
        <v>0.3119243088742526</v>
      </c>
    </row>
    <row r="1171" spans="1:2" x14ac:dyDescent="0.35">
      <c r="A1171" t="s">
        <v>26</v>
      </c>
      <c r="B1171" s="1">
        <v>0.31646013925916694</v>
      </c>
    </row>
    <row r="1172" spans="1:2" x14ac:dyDescent="0.35">
      <c r="A1172" t="s">
        <v>26</v>
      </c>
      <c r="B1172" s="1">
        <v>0.31790402587081035</v>
      </c>
    </row>
    <row r="1173" spans="1:2" x14ac:dyDescent="0.35">
      <c r="A1173" t="s">
        <v>26</v>
      </c>
      <c r="B1173" s="1">
        <v>0.32872308504898307</v>
      </c>
    </row>
    <row r="1174" spans="1:2" x14ac:dyDescent="0.35">
      <c r="A1174" t="s">
        <v>26</v>
      </c>
      <c r="B1174" s="1">
        <v>0.33299323340240017</v>
      </c>
    </row>
    <row r="1175" spans="1:2" x14ac:dyDescent="0.35">
      <c r="A1175" t="s">
        <v>26</v>
      </c>
      <c r="B1175" s="1">
        <v>0.33448795751819871</v>
      </c>
    </row>
    <row r="1176" spans="1:2" x14ac:dyDescent="0.35">
      <c r="A1176" t="s">
        <v>26</v>
      </c>
      <c r="B1176" s="1">
        <v>0.34094109112863802</v>
      </c>
    </row>
    <row r="1177" spans="1:2" x14ac:dyDescent="0.35">
      <c r="A1177" t="s">
        <v>26</v>
      </c>
      <c r="B1177" s="1">
        <v>0.34490669166044713</v>
      </c>
    </row>
    <row r="1178" spans="1:2" x14ac:dyDescent="0.35">
      <c r="A1178" t="s">
        <v>26</v>
      </c>
      <c r="B1178" s="1">
        <v>0.3499817344555381</v>
      </c>
    </row>
    <row r="1179" spans="1:2" x14ac:dyDescent="0.35">
      <c r="A1179" t="s">
        <v>26</v>
      </c>
      <c r="B1179" s="1">
        <v>0.3600143932259966</v>
      </c>
    </row>
    <row r="1180" spans="1:2" x14ac:dyDescent="0.35">
      <c r="A1180" t="s">
        <v>26</v>
      </c>
      <c r="B1180" s="1">
        <v>0.36802221159929083</v>
      </c>
    </row>
    <row r="1181" spans="1:2" x14ac:dyDescent="0.35">
      <c r="A1181" t="s">
        <v>26</v>
      </c>
      <c r="B1181" s="1">
        <v>0.37286995485917895</v>
      </c>
    </row>
    <row r="1182" spans="1:2" x14ac:dyDescent="0.35">
      <c r="A1182" t="s">
        <v>26</v>
      </c>
      <c r="B1182" s="1">
        <v>0.37434755117521201</v>
      </c>
    </row>
    <row r="1183" spans="1:2" x14ac:dyDescent="0.35">
      <c r="A1183" t="s">
        <v>26</v>
      </c>
      <c r="B1183" s="1">
        <v>0.39597783028748146</v>
      </c>
    </row>
    <row r="1184" spans="1:2" x14ac:dyDescent="0.35">
      <c r="A1184" t="s">
        <v>26</v>
      </c>
      <c r="B1184" s="1">
        <v>0.40190587493044133</v>
      </c>
    </row>
    <row r="1185" spans="1:2" x14ac:dyDescent="0.35">
      <c r="A1185" t="s">
        <v>26</v>
      </c>
      <c r="B1185" s="1">
        <v>0.40655748693408272</v>
      </c>
    </row>
    <row r="1186" spans="1:2" x14ac:dyDescent="0.35">
      <c r="A1186" t="s">
        <v>26</v>
      </c>
      <c r="B1186" s="1">
        <v>0.40912379540392818</v>
      </c>
    </row>
    <row r="1187" spans="1:2" x14ac:dyDescent="0.35">
      <c r="A1187" t="s">
        <v>26</v>
      </c>
      <c r="B1187" s="1">
        <v>0.40944183941200968</v>
      </c>
    </row>
    <row r="1188" spans="1:2" x14ac:dyDescent="0.35">
      <c r="A1188" t="s">
        <v>26</v>
      </c>
      <c r="B1188" s="1">
        <v>0.41619375714060131</v>
      </c>
    </row>
    <row r="1189" spans="1:2" x14ac:dyDescent="0.35">
      <c r="A1189" t="s">
        <v>26</v>
      </c>
      <c r="B1189" s="1">
        <v>0.42847747267787167</v>
      </c>
    </row>
    <row r="1190" spans="1:2" x14ac:dyDescent="0.35">
      <c r="A1190" t="s">
        <v>26</v>
      </c>
      <c r="B1190" s="1">
        <v>0.42889504527245809</v>
      </c>
    </row>
    <row r="1191" spans="1:2" x14ac:dyDescent="0.35">
      <c r="A1191" t="s">
        <v>26</v>
      </c>
      <c r="B1191" s="1">
        <v>0.43009362380853611</v>
      </c>
    </row>
    <row r="1192" spans="1:2" x14ac:dyDescent="0.35">
      <c r="A1192" t="s">
        <v>26</v>
      </c>
      <c r="B1192" s="1">
        <v>0.43067971246246661</v>
      </c>
    </row>
    <row r="1193" spans="1:2" x14ac:dyDescent="0.35">
      <c r="A1193" t="s">
        <v>26</v>
      </c>
      <c r="B1193" s="1">
        <v>0.45154670797720625</v>
      </c>
    </row>
    <row r="1194" spans="1:2" x14ac:dyDescent="0.35">
      <c r="A1194" t="s">
        <v>26</v>
      </c>
      <c r="B1194" s="1">
        <v>0.46072132861253628</v>
      </c>
    </row>
    <row r="1195" spans="1:2" x14ac:dyDescent="0.35">
      <c r="A1195" t="s">
        <v>26</v>
      </c>
      <c r="B1195" s="1">
        <v>0.4715582929729536</v>
      </c>
    </row>
    <row r="1196" spans="1:2" x14ac:dyDescent="0.35">
      <c r="A1196" t="s">
        <v>26</v>
      </c>
      <c r="B1196" s="1">
        <v>0.4722175523922344</v>
      </c>
    </row>
    <row r="1197" spans="1:2" x14ac:dyDescent="0.35">
      <c r="A1197" t="s">
        <v>26</v>
      </c>
      <c r="B1197" s="1">
        <v>0.48162999807677209</v>
      </c>
    </row>
    <row r="1198" spans="1:2" x14ac:dyDescent="0.35">
      <c r="A1198" t="s">
        <v>26</v>
      </c>
      <c r="B1198" s="1">
        <v>0.48833512352830344</v>
      </c>
    </row>
    <row r="1199" spans="1:2" x14ac:dyDescent="0.35">
      <c r="A1199" t="s">
        <v>26</v>
      </c>
      <c r="B1199" s="1">
        <v>0.50277705904735581</v>
      </c>
    </row>
    <row r="1200" spans="1:2" x14ac:dyDescent="0.35">
      <c r="A1200" t="s">
        <v>26</v>
      </c>
      <c r="B1200" s="1">
        <v>0.50318720273897455</v>
      </c>
    </row>
    <row r="1201" spans="1:2" x14ac:dyDescent="0.35">
      <c r="A1201" t="s">
        <v>26</v>
      </c>
      <c r="B1201" s="1">
        <v>0.50799135731810552</v>
      </c>
    </row>
    <row r="1202" spans="1:2" x14ac:dyDescent="0.35">
      <c r="A1202" t="s">
        <v>26</v>
      </c>
      <c r="B1202" s="1">
        <v>0.50987031296103258</v>
      </c>
    </row>
    <row r="1203" spans="1:2" x14ac:dyDescent="0.35">
      <c r="A1203" t="s">
        <v>26</v>
      </c>
      <c r="B1203" s="1">
        <v>0.52279746456550236</v>
      </c>
    </row>
    <row r="1204" spans="1:2" x14ac:dyDescent="0.35">
      <c r="A1204" t="s">
        <v>26</v>
      </c>
      <c r="B1204" s="1">
        <v>0.52915101552798194</v>
      </c>
    </row>
    <row r="1205" spans="1:2" x14ac:dyDescent="0.35">
      <c r="A1205" t="s">
        <v>26</v>
      </c>
      <c r="B1205" s="1">
        <v>0.53004581931682193</v>
      </c>
    </row>
    <row r="1206" spans="1:2" x14ac:dyDescent="0.35">
      <c r="A1206" t="s">
        <v>26</v>
      </c>
      <c r="B1206" s="1">
        <v>0.53227318738059948</v>
      </c>
    </row>
    <row r="1207" spans="1:2" x14ac:dyDescent="0.35">
      <c r="A1207" t="s">
        <v>26</v>
      </c>
      <c r="B1207" s="1">
        <v>0.55216050374701686</v>
      </c>
    </row>
    <row r="1208" spans="1:2" x14ac:dyDescent="0.35">
      <c r="A1208" t="s">
        <v>26</v>
      </c>
      <c r="B1208" s="1">
        <v>0.55775002309331367</v>
      </c>
    </row>
    <row r="1209" spans="1:2" x14ac:dyDescent="0.35">
      <c r="A1209" t="s">
        <v>26</v>
      </c>
      <c r="B1209" s="1">
        <v>0.56551585060575738</v>
      </c>
    </row>
    <row r="1210" spans="1:2" x14ac:dyDescent="0.35">
      <c r="A1210" t="s">
        <v>26</v>
      </c>
      <c r="B1210" s="1">
        <v>0.57556966484318772</v>
      </c>
    </row>
    <row r="1211" spans="1:2" x14ac:dyDescent="0.35">
      <c r="A1211" t="s">
        <v>26</v>
      </c>
      <c r="B1211" s="1">
        <v>0.58157875695259709</v>
      </c>
    </row>
    <row r="1212" spans="1:2" x14ac:dyDescent="0.35">
      <c r="A1212" t="s">
        <v>26</v>
      </c>
      <c r="B1212" s="1">
        <v>0.58352004093601362</v>
      </c>
    </row>
    <row r="1213" spans="1:2" x14ac:dyDescent="0.35">
      <c r="A1213" t="s">
        <v>26</v>
      </c>
      <c r="B1213" s="1">
        <v>0.62105808268826745</v>
      </c>
    </row>
    <row r="1214" spans="1:2" x14ac:dyDescent="0.35">
      <c r="A1214" t="s">
        <v>26</v>
      </c>
      <c r="B1214" s="1">
        <v>0.62304024240903855</v>
      </c>
    </row>
    <row r="1215" spans="1:2" x14ac:dyDescent="0.35">
      <c r="A1215" t="s">
        <v>26</v>
      </c>
      <c r="B1215" s="1">
        <v>0.62784621898202175</v>
      </c>
    </row>
    <row r="1216" spans="1:2" x14ac:dyDescent="0.35">
      <c r="A1216" t="s">
        <v>26</v>
      </c>
      <c r="B1216" s="1">
        <v>0.64915884194452012</v>
      </c>
    </row>
    <row r="1217" spans="1:2" x14ac:dyDescent="0.35">
      <c r="A1217" t="s">
        <v>26</v>
      </c>
      <c r="B1217" s="1">
        <v>0.65515072108408545</v>
      </c>
    </row>
    <row r="1218" spans="1:2" x14ac:dyDescent="0.35">
      <c r="A1218" t="s">
        <v>26</v>
      </c>
      <c r="B1218" s="1">
        <v>0.66213911630825539</v>
      </c>
    </row>
    <row r="1219" spans="1:2" x14ac:dyDescent="0.35">
      <c r="A1219" t="s">
        <v>26</v>
      </c>
      <c r="B1219" s="1">
        <v>0.68217645005909322</v>
      </c>
    </row>
    <row r="1220" spans="1:2" x14ac:dyDescent="0.35">
      <c r="A1220" t="s">
        <v>26</v>
      </c>
      <c r="B1220" s="1">
        <v>0.69239890772926471</v>
      </c>
    </row>
    <row r="1221" spans="1:2" x14ac:dyDescent="0.35">
      <c r="A1221" t="s">
        <v>26</v>
      </c>
      <c r="B1221" s="1">
        <v>0.69607433483687287</v>
      </c>
    </row>
    <row r="1222" spans="1:2" x14ac:dyDescent="0.35">
      <c r="A1222" t="s">
        <v>26</v>
      </c>
      <c r="B1222" s="1">
        <v>0.70636553243811628</v>
      </c>
    </row>
    <row r="1223" spans="1:2" x14ac:dyDescent="0.35">
      <c r="A1223" t="s">
        <v>26</v>
      </c>
      <c r="B1223" s="1">
        <v>0.71597325963199743</v>
      </c>
    </row>
    <row r="1224" spans="1:2" x14ac:dyDescent="0.35">
      <c r="A1224" t="s">
        <v>26</v>
      </c>
      <c r="B1224" s="1">
        <v>0.72302799792129113</v>
      </c>
    </row>
    <row r="1225" spans="1:2" x14ac:dyDescent="0.35">
      <c r="A1225" t="s">
        <v>26</v>
      </c>
      <c r="B1225" s="1">
        <v>0.72486398597868884</v>
      </c>
    </row>
    <row r="1226" spans="1:2" x14ac:dyDescent="0.35">
      <c r="A1226" t="s">
        <v>26</v>
      </c>
      <c r="B1226" s="1">
        <v>0.72911578783438447</v>
      </c>
    </row>
    <row r="1227" spans="1:2" x14ac:dyDescent="0.35">
      <c r="A1227" t="s">
        <v>26</v>
      </c>
      <c r="B1227" s="1">
        <v>0.73715376732890203</v>
      </c>
    </row>
    <row r="1228" spans="1:2" x14ac:dyDescent="0.35">
      <c r="A1228" t="s">
        <v>26</v>
      </c>
      <c r="B1228" s="1">
        <v>0.7411833329903148</v>
      </c>
    </row>
    <row r="1229" spans="1:2" x14ac:dyDescent="0.35">
      <c r="A1229" t="s">
        <v>26</v>
      </c>
      <c r="B1229" s="1">
        <v>0.77962249857963506</v>
      </c>
    </row>
    <row r="1230" spans="1:2" x14ac:dyDescent="0.35">
      <c r="A1230" t="s">
        <v>26</v>
      </c>
      <c r="B1230" s="1">
        <v>0.78556785000961582</v>
      </c>
    </row>
    <row r="1231" spans="1:2" x14ac:dyDescent="0.35">
      <c r="A1231" t="s">
        <v>26</v>
      </c>
      <c r="B1231" s="1">
        <v>0.79524561558626183</v>
      </c>
    </row>
    <row r="1232" spans="1:2" x14ac:dyDescent="0.35">
      <c r="A1232" t="s">
        <v>26</v>
      </c>
      <c r="B1232" s="1">
        <v>0.82239292739445302</v>
      </c>
    </row>
    <row r="1233" spans="1:2" x14ac:dyDescent="0.35">
      <c r="A1233" t="s">
        <v>26</v>
      </c>
      <c r="B1233" s="1">
        <v>0.83697057479756209</v>
      </c>
    </row>
    <row r="1234" spans="1:2" x14ac:dyDescent="0.35">
      <c r="A1234" t="s">
        <v>26</v>
      </c>
      <c r="B1234" s="1">
        <v>0.85284090419198377</v>
      </c>
    </row>
    <row r="1235" spans="1:2" x14ac:dyDescent="0.35">
      <c r="A1235" t="s">
        <v>26</v>
      </c>
      <c r="B1235" s="1">
        <v>0.85372851279999995</v>
      </c>
    </row>
    <row r="1236" spans="1:2" x14ac:dyDescent="0.35">
      <c r="A1236" t="s">
        <v>26</v>
      </c>
      <c r="B1236" s="1">
        <v>0.85434437439115862</v>
      </c>
    </row>
    <row r="1237" spans="1:2" x14ac:dyDescent="0.35">
      <c r="A1237" t="s">
        <v>26</v>
      </c>
      <c r="B1237" s="1">
        <v>0.86307847498967216</v>
      </c>
    </row>
    <row r="1238" spans="1:2" x14ac:dyDescent="0.35">
      <c r="A1238" t="s">
        <v>26</v>
      </c>
      <c r="B1238" s="1">
        <v>0.86375183143426337</v>
      </c>
    </row>
    <row r="1239" spans="1:2" x14ac:dyDescent="0.35">
      <c r="A1239" t="s">
        <v>26</v>
      </c>
      <c r="B1239" s="1">
        <v>0.87029012523687166</v>
      </c>
    </row>
    <row r="1240" spans="1:2" x14ac:dyDescent="0.35">
      <c r="A1240" t="s">
        <v>26</v>
      </c>
      <c r="B1240" s="1">
        <v>0.89421792457114591</v>
      </c>
    </row>
    <row r="1241" spans="1:2" x14ac:dyDescent="0.35">
      <c r="A1241" t="s">
        <v>26</v>
      </c>
      <c r="B1241" s="1">
        <v>0.91909591782595823</v>
      </c>
    </row>
    <row r="1242" spans="1:2" x14ac:dyDescent="0.35">
      <c r="A1242" t="s">
        <v>26</v>
      </c>
      <c r="B1242" s="1">
        <v>0.92434984146738497</v>
      </c>
    </row>
    <row r="1243" spans="1:2" x14ac:dyDescent="0.35">
      <c r="A1243" t="s">
        <v>26</v>
      </c>
      <c r="B1243" s="1">
        <v>0.94077508938965781</v>
      </c>
    </row>
    <row r="1244" spans="1:2" x14ac:dyDescent="0.35">
      <c r="A1244" t="s">
        <v>26</v>
      </c>
      <c r="B1244" s="1">
        <v>0.96903373640221491</v>
      </c>
    </row>
    <row r="1245" spans="1:2" x14ac:dyDescent="0.35">
      <c r="A1245" t="s">
        <v>26</v>
      </c>
      <c r="B1245" s="1">
        <v>0.9818565726903955</v>
      </c>
    </row>
    <row r="1246" spans="1:2" x14ac:dyDescent="0.35">
      <c r="A1246" t="s">
        <v>26</v>
      </c>
      <c r="B1246" s="1">
        <v>0.99545221295055697</v>
      </c>
    </row>
    <row r="1247" spans="1:2" x14ac:dyDescent="0.35">
      <c r="A1247" t="s">
        <v>26</v>
      </c>
      <c r="B1247" s="1">
        <v>1.0129588090026567</v>
      </c>
    </row>
    <row r="1248" spans="1:2" x14ac:dyDescent="0.35">
      <c r="A1248" t="s">
        <v>26</v>
      </c>
      <c r="B1248" s="1">
        <v>1.0243559025672591</v>
      </c>
    </row>
    <row r="1249" spans="1:2" x14ac:dyDescent="0.35">
      <c r="A1249" t="s">
        <v>26</v>
      </c>
      <c r="B1249" s="1">
        <v>1.0391951783820277</v>
      </c>
    </row>
    <row r="1250" spans="1:2" x14ac:dyDescent="0.35">
      <c r="A1250" t="s">
        <v>26</v>
      </c>
      <c r="B1250" s="1">
        <v>1.0723144737194943</v>
      </c>
    </row>
    <row r="1251" spans="1:2" x14ac:dyDescent="0.35">
      <c r="A1251" t="s">
        <v>26</v>
      </c>
      <c r="B1251" s="1">
        <v>1.0725996137439038</v>
      </c>
    </row>
    <row r="1252" spans="1:2" x14ac:dyDescent="0.35">
      <c r="A1252" t="s">
        <v>26</v>
      </c>
      <c r="B1252" s="1">
        <v>1.0796240845998031</v>
      </c>
    </row>
    <row r="1253" spans="1:2" x14ac:dyDescent="0.35">
      <c r="A1253" t="s">
        <v>26</v>
      </c>
      <c r="B1253" s="1">
        <v>1.0889938801971613</v>
      </c>
    </row>
    <row r="1254" spans="1:2" x14ac:dyDescent="0.35">
      <c r="A1254" t="s">
        <v>26</v>
      </c>
      <c r="B1254" s="1">
        <v>1.0907402520816847</v>
      </c>
    </row>
    <row r="1255" spans="1:2" x14ac:dyDescent="0.35">
      <c r="A1255" t="s">
        <v>26</v>
      </c>
      <c r="B1255" s="1">
        <v>1.1043117508</v>
      </c>
    </row>
    <row r="1256" spans="1:2" x14ac:dyDescent="0.35">
      <c r="A1256" t="s">
        <v>26</v>
      </c>
      <c r="B1256" s="1">
        <v>1.1087233072305671</v>
      </c>
    </row>
    <row r="1257" spans="1:2" x14ac:dyDescent="0.35">
      <c r="A1257" t="s">
        <v>26</v>
      </c>
      <c r="B1257" s="1">
        <v>1.1357507729842253</v>
      </c>
    </row>
    <row r="1258" spans="1:2" x14ac:dyDescent="0.35">
      <c r="A1258" t="s">
        <v>26</v>
      </c>
      <c r="B1258" s="1">
        <v>1.1502865740291266</v>
      </c>
    </row>
    <row r="1259" spans="1:2" x14ac:dyDescent="0.35">
      <c r="A1259" t="s">
        <v>26</v>
      </c>
      <c r="B1259" s="1">
        <v>1.1533041947290004</v>
      </c>
    </row>
    <row r="1260" spans="1:2" x14ac:dyDescent="0.35">
      <c r="A1260" t="s">
        <v>26</v>
      </c>
      <c r="B1260" s="1">
        <v>1.1557003744212586</v>
      </c>
    </row>
    <row r="1261" spans="1:2" x14ac:dyDescent="0.35">
      <c r="A1261" t="s">
        <v>26</v>
      </c>
      <c r="B1261" s="1">
        <v>1.1628418963835436</v>
      </c>
    </row>
    <row r="1262" spans="1:2" x14ac:dyDescent="0.35">
      <c r="A1262" t="s">
        <v>26</v>
      </c>
      <c r="B1262" s="1">
        <v>1.172148172889246</v>
      </c>
    </row>
    <row r="1263" spans="1:2" x14ac:dyDescent="0.35">
      <c r="A1263" t="s">
        <v>26</v>
      </c>
      <c r="B1263" s="1">
        <v>1.1803509486156389</v>
      </c>
    </row>
    <row r="1264" spans="1:2" x14ac:dyDescent="0.35">
      <c r="A1264" t="s">
        <v>26</v>
      </c>
      <c r="B1264" s="1">
        <v>1.1926773974988374</v>
      </c>
    </row>
    <row r="1265" spans="1:2" x14ac:dyDescent="0.35">
      <c r="A1265" t="s">
        <v>26</v>
      </c>
      <c r="B1265" s="1">
        <v>1.2406267026768529</v>
      </c>
    </row>
    <row r="1266" spans="1:2" x14ac:dyDescent="0.35">
      <c r="A1266" t="s">
        <v>26</v>
      </c>
      <c r="B1266" s="1">
        <v>1.2574568277583171</v>
      </c>
    </row>
    <row r="1267" spans="1:2" x14ac:dyDescent="0.35">
      <c r="A1267" t="s">
        <v>26</v>
      </c>
      <c r="B1267" s="1">
        <v>1.312630896965207</v>
      </c>
    </row>
    <row r="1268" spans="1:2" x14ac:dyDescent="0.35">
      <c r="A1268" t="s">
        <v>26</v>
      </c>
      <c r="B1268" s="1">
        <v>1.3338736218648377</v>
      </c>
    </row>
    <row r="1269" spans="1:2" x14ac:dyDescent="0.35">
      <c r="A1269" t="s">
        <v>26</v>
      </c>
      <c r="B1269" s="1">
        <v>1.4208160170187183</v>
      </c>
    </row>
    <row r="1270" spans="1:2" x14ac:dyDescent="0.35">
      <c r="A1270" t="s">
        <v>26</v>
      </c>
      <c r="B1270" s="1">
        <v>1.4377798512764586</v>
      </c>
    </row>
    <row r="1271" spans="1:2" x14ac:dyDescent="0.35">
      <c r="A1271" t="s">
        <v>26</v>
      </c>
      <c r="B1271" s="1">
        <v>1.4600895875630306</v>
      </c>
    </row>
    <row r="1272" spans="1:2" x14ac:dyDescent="0.35">
      <c r="A1272" t="s">
        <v>26</v>
      </c>
      <c r="B1272" s="1">
        <v>1.4677193938637791</v>
      </c>
    </row>
    <row r="1273" spans="1:2" x14ac:dyDescent="0.35">
      <c r="A1273" t="s">
        <v>26</v>
      </c>
      <c r="B1273" s="1">
        <v>1.4908112812124832</v>
      </c>
    </row>
    <row r="1274" spans="1:2" x14ac:dyDescent="0.35">
      <c r="A1274" t="s">
        <v>26</v>
      </c>
      <c r="B1274" s="1">
        <v>1.5601983506703081</v>
      </c>
    </row>
    <row r="1275" spans="1:2" x14ac:dyDescent="0.35">
      <c r="A1275" t="s">
        <v>26</v>
      </c>
      <c r="B1275" s="1">
        <v>1.6131276332632696</v>
      </c>
    </row>
    <row r="1276" spans="1:2" x14ac:dyDescent="0.35">
      <c r="A1276" t="s">
        <v>26</v>
      </c>
      <c r="B1276" s="1">
        <v>1.6301587838981617</v>
      </c>
    </row>
    <row r="1277" spans="1:2" x14ac:dyDescent="0.35">
      <c r="A1277" t="s">
        <v>26</v>
      </c>
      <c r="B1277" s="1">
        <v>1.7058008274979239</v>
      </c>
    </row>
    <row r="1278" spans="1:2" x14ac:dyDescent="0.35">
      <c r="A1278" t="s">
        <v>26</v>
      </c>
      <c r="B1278" s="1">
        <v>1.7083468482590818</v>
      </c>
    </row>
    <row r="1279" spans="1:2" x14ac:dyDescent="0.35">
      <c r="A1279" t="s">
        <v>26</v>
      </c>
      <c r="B1279" s="1">
        <v>1.7164281339590095</v>
      </c>
    </row>
    <row r="1280" spans="1:2" x14ac:dyDescent="0.35">
      <c r="A1280" t="s">
        <v>26</v>
      </c>
      <c r="B1280" s="1">
        <v>1.7484296710722929</v>
      </c>
    </row>
    <row r="1281" spans="1:2" x14ac:dyDescent="0.35">
      <c r="A1281" t="s">
        <v>26</v>
      </c>
      <c r="B1281" s="1">
        <v>1.7587785540967706</v>
      </c>
    </row>
    <row r="1282" spans="1:2" x14ac:dyDescent="0.35">
      <c r="A1282" t="s">
        <v>26</v>
      </c>
      <c r="B1282" s="1">
        <v>1.7745865008075408</v>
      </c>
    </row>
    <row r="1283" spans="1:2" x14ac:dyDescent="0.35">
      <c r="A1283" t="s">
        <v>26</v>
      </c>
      <c r="B1283" s="1">
        <v>1.7859907698910475</v>
      </c>
    </row>
    <row r="1284" spans="1:2" x14ac:dyDescent="0.35">
      <c r="A1284" t="s">
        <v>26</v>
      </c>
      <c r="B1284" s="1">
        <v>1.8153685145916607</v>
      </c>
    </row>
    <row r="1285" spans="1:2" x14ac:dyDescent="0.35">
      <c r="A1285" t="s">
        <v>26</v>
      </c>
      <c r="B1285" s="1">
        <v>1.8162966012298352</v>
      </c>
    </row>
    <row r="1286" spans="1:2" x14ac:dyDescent="0.35">
      <c r="A1286" t="s">
        <v>26</v>
      </c>
      <c r="B1286" s="1">
        <v>1.8402901266515497</v>
      </c>
    </row>
    <row r="1287" spans="1:2" x14ac:dyDescent="0.35">
      <c r="A1287" t="s">
        <v>26</v>
      </c>
      <c r="B1287" s="1">
        <v>1.9271607744327686</v>
      </c>
    </row>
    <row r="1288" spans="1:2" x14ac:dyDescent="0.35">
      <c r="A1288" t="s">
        <v>26</v>
      </c>
      <c r="B1288" s="1">
        <v>1.938498670139055</v>
      </c>
    </row>
    <row r="1289" spans="1:2" x14ac:dyDescent="0.35">
      <c r="A1289" t="s">
        <v>26</v>
      </c>
      <c r="B1289" s="1">
        <v>1.9452483811051322</v>
      </c>
    </row>
    <row r="1290" spans="1:2" x14ac:dyDescent="0.35">
      <c r="A1290" t="s">
        <v>26</v>
      </c>
      <c r="B1290" s="1">
        <v>1.9473202998248451</v>
      </c>
    </row>
    <row r="1291" spans="1:2" x14ac:dyDescent="0.35">
      <c r="A1291" t="s">
        <v>26</v>
      </c>
      <c r="B1291" s="1">
        <v>1.9482036505259499</v>
      </c>
    </row>
    <row r="1292" spans="1:2" x14ac:dyDescent="0.35">
      <c r="A1292" t="s">
        <v>26</v>
      </c>
      <c r="B1292" s="1">
        <v>1.9617078324207684</v>
      </c>
    </row>
    <row r="1293" spans="1:2" x14ac:dyDescent="0.35">
      <c r="A1293" t="s">
        <v>26</v>
      </c>
      <c r="B1293" s="1">
        <v>1.9866870525059663</v>
      </c>
    </row>
    <row r="1294" spans="1:2" x14ac:dyDescent="0.35">
      <c r="A1294" t="s">
        <v>26</v>
      </c>
      <c r="B1294" s="1">
        <v>2.0087680785945623</v>
      </c>
    </row>
    <row r="1295" spans="1:2" x14ac:dyDescent="0.35">
      <c r="A1295" t="s">
        <v>26</v>
      </c>
      <c r="B1295" s="1">
        <v>2.0859781634155352</v>
      </c>
    </row>
    <row r="1296" spans="1:2" x14ac:dyDescent="0.35">
      <c r="A1296" t="s">
        <v>26</v>
      </c>
      <c r="B1296" s="1">
        <v>2.1603283745527002</v>
      </c>
    </row>
    <row r="1297" spans="1:2" x14ac:dyDescent="0.35">
      <c r="A1297" t="s">
        <v>26</v>
      </c>
      <c r="B1297" s="1">
        <v>2.176383852802529</v>
      </c>
    </row>
    <row r="1298" spans="1:2" x14ac:dyDescent="0.35">
      <c r="A1298" t="s">
        <v>26</v>
      </c>
      <c r="B1298" s="1">
        <v>2.1857082969362529</v>
      </c>
    </row>
    <row r="1299" spans="1:2" x14ac:dyDescent="0.35">
      <c r="A1299" t="s">
        <v>26</v>
      </c>
      <c r="B1299" s="1">
        <v>2.2055511627897286</v>
      </c>
    </row>
    <row r="1300" spans="1:2" x14ac:dyDescent="0.35">
      <c r="A1300" t="s">
        <v>26</v>
      </c>
      <c r="B1300" s="1">
        <v>2.2492839952900612</v>
      </c>
    </row>
    <row r="1301" spans="1:2" x14ac:dyDescent="0.35">
      <c r="A1301" t="s">
        <v>26</v>
      </c>
      <c r="B1301" s="1">
        <v>2.357618343195266</v>
      </c>
    </row>
    <row r="1302" spans="1:2" x14ac:dyDescent="0.35">
      <c r="A1302" t="s">
        <v>26</v>
      </c>
      <c r="B1302" s="1">
        <v>2.3839995628295854</v>
      </c>
    </row>
    <row r="1303" spans="1:2" x14ac:dyDescent="0.35">
      <c r="A1303" t="s">
        <v>26</v>
      </c>
      <c r="B1303" s="1">
        <v>2.3916671238234115</v>
      </c>
    </row>
    <row r="1304" spans="1:2" x14ac:dyDescent="0.35">
      <c r="A1304" t="s">
        <v>26</v>
      </c>
      <c r="B1304" s="1">
        <v>2.4210172054750903</v>
      </c>
    </row>
    <row r="1305" spans="1:2" x14ac:dyDescent="0.35">
      <c r="A1305" t="s">
        <v>26</v>
      </c>
      <c r="B1305" s="1">
        <v>2.5186497111361121</v>
      </c>
    </row>
    <row r="1306" spans="1:2" x14ac:dyDescent="0.35">
      <c r="A1306" t="s">
        <v>26</v>
      </c>
      <c r="B1306" s="1">
        <v>2.5585885668792727</v>
      </c>
    </row>
    <row r="1307" spans="1:2" x14ac:dyDescent="0.35">
      <c r="A1307" t="s">
        <v>26</v>
      </c>
      <c r="B1307" s="1">
        <v>2.5932074045424374</v>
      </c>
    </row>
    <row r="1308" spans="1:2" x14ac:dyDescent="0.35">
      <c r="A1308" t="s">
        <v>26</v>
      </c>
      <c r="B1308" s="1">
        <v>2.5989535245903288</v>
      </c>
    </row>
    <row r="1309" spans="1:2" x14ac:dyDescent="0.35">
      <c r="A1309" t="s">
        <v>26</v>
      </c>
      <c r="B1309" s="1">
        <v>2.6513407614496574</v>
      </c>
    </row>
    <row r="1310" spans="1:2" x14ac:dyDescent="0.35">
      <c r="A1310" t="s">
        <v>26</v>
      </c>
      <c r="B1310" s="1">
        <v>2.6599481214018965</v>
      </c>
    </row>
    <row r="1311" spans="1:2" x14ac:dyDescent="0.35">
      <c r="A1311" t="s">
        <v>26</v>
      </c>
      <c r="B1311" s="1">
        <v>2.7255396420135907</v>
      </c>
    </row>
    <row r="1312" spans="1:2" x14ac:dyDescent="0.35">
      <c r="A1312" t="s">
        <v>26</v>
      </c>
      <c r="B1312" s="1">
        <v>2.7602282682133295</v>
      </c>
    </row>
    <row r="1313" spans="1:2" x14ac:dyDescent="0.35">
      <c r="A1313" t="s">
        <v>26</v>
      </c>
      <c r="B1313" s="1">
        <v>2.8269151378638528</v>
      </c>
    </row>
    <row r="1314" spans="1:2" x14ac:dyDescent="0.35">
      <c r="A1314" t="s">
        <v>26</v>
      </c>
      <c r="B1314" s="1">
        <v>2.8526030287539519</v>
      </c>
    </row>
    <row r="1315" spans="1:2" x14ac:dyDescent="0.35">
      <c r="A1315" t="s">
        <v>26</v>
      </c>
      <c r="B1315" s="1">
        <v>2.9130223725659072</v>
      </c>
    </row>
    <row r="1316" spans="1:2" x14ac:dyDescent="0.35">
      <c r="A1316" t="s">
        <v>26</v>
      </c>
      <c r="B1316" s="1">
        <v>2.9140199521391361</v>
      </c>
    </row>
    <row r="1317" spans="1:2" x14ac:dyDescent="0.35">
      <c r="A1317" t="s">
        <v>26</v>
      </c>
      <c r="B1317" s="1">
        <v>2.9341652220352801</v>
      </c>
    </row>
    <row r="1318" spans="1:2" x14ac:dyDescent="0.35">
      <c r="A1318" t="s">
        <v>26</v>
      </c>
      <c r="B1318" s="1">
        <v>2.9829160214216754</v>
      </c>
    </row>
    <row r="1319" spans="1:2" x14ac:dyDescent="0.35">
      <c r="A1319" t="s">
        <v>26</v>
      </c>
      <c r="B1319" s="1">
        <v>2.9970063585557636</v>
      </c>
    </row>
    <row r="1320" spans="1:2" x14ac:dyDescent="0.35">
      <c r="A1320" t="s">
        <v>26</v>
      </c>
      <c r="B1320" s="1">
        <v>3.0807442657991646</v>
      </c>
    </row>
    <row r="1321" spans="1:2" x14ac:dyDescent="0.35">
      <c r="A1321" t="s">
        <v>26</v>
      </c>
      <c r="B1321" s="1">
        <v>3.0939188443181105</v>
      </c>
    </row>
    <row r="1322" spans="1:2" x14ac:dyDescent="0.35">
      <c r="A1322" t="s">
        <v>26</v>
      </c>
      <c r="B1322" s="1">
        <v>3.1384851494011246</v>
      </c>
    </row>
    <row r="1323" spans="1:2" x14ac:dyDescent="0.35">
      <c r="A1323" t="s">
        <v>26</v>
      </c>
      <c r="B1323" s="1">
        <v>3.195207551095351</v>
      </c>
    </row>
    <row r="1324" spans="1:2" x14ac:dyDescent="0.35">
      <c r="A1324" t="s">
        <v>26</v>
      </c>
      <c r="B1324" s="1">
        <v>3.2076965954145384</v>
      </c>
    </row>
    <row r="1325" spans="1:2" x14ac:dyDescent="0.35">
      <c r="A1325" t="s">
        <v>26</v>
      </c>
      <c r="B1325" s="1">
        <v>3.2286767180597136</v>
      </c>
    </row>
    <row r="1326" spans="1:2" x14ac:dyDescent="0.35">
      <c r="A1326" t="s">
        <v>26</v>
      </c>
      <c r="B1326" s="1">
        <v>3.2692610888071445</v>
      </c>
    </row>
    <row r="1327" spans="1:2" x14ac:dyDescent="0.35">
      <c r="A1327" t="s">
        <v>26</v>
      </c>
      <c r="B1327" s="1">
        <v>3.2756109322749678</v>
      </c>
    </row>
    <row r="1328" spans="1:2" x14ac:dyDescent="0.35">
      <c r="A1328" t="s">
        <v>26</v>
      </c>
      <c r="B1328" s="1">
        <v>3.4283199293932407</v>
      </c>
    </row>
    <row r="1329" spans="1:2" x14ac:dyDescent="0.35">
      <c r="A1329" t="s">
        <v>26</v>
      </c>
      <c r="B1329" s="1">
        <v>3.4485921861680722</v>
      </c>
    </row>
    <row r="1330" spans="1:2" x14ac:dyDescent="0.35">
      <c r="A1330" t="s">
        <v>26</v>
      </c>
      <c r="B1330" s="1">
        <v>3.5340048704239577</v>
      </c>
    </row>
    <row r="1331" spans="1:2" x14ac:dyDescent="0.35">
      <c r="A1331" t="s">
        <v>26</v>
      </c>
      <c r="B1331" s="1">
        <v>3.5831801961999998</v>
      </c>
    </row>
    <row r="1332" spans="1:2" x14ac:dyDescent="0.35">
      <c r="A1332" t="s">
        <v>26</v>
      </c>
      <c r="B1332" s="1">
        <v>3.5850844323531152</v>
      </c>
    </row>
    <row r="1333" spans="1:2" x14ac:dyDescent="0.35">
      <c r="A1333" t="s">
        <v>26</v>
      </c>
      <c r="B1333" s="1">
        <v>3.5861859992999996</v>
      </c>
    </row>
    <row r="1334" spans="1:2" x14ac:dyDescent="0.35">
      <c r="A1334" t="s">
        <v>26</v>
      </c>
      <c r="B1334" s="1">
        <v>3.5986375754638011</v>
      </c>
    </row>
    <row r="1335" spans="1:2" x14ac:dyDescent="0.35">
      <c r="A1335" t="s">
        <v>26</v>
      </c>
      <c r="B1335" s="1">
        <v>3.6001458014095218</v>
      </c>
    </row>
    <row r="1336" spans="1:2" x14ac:dyDescent="0.35">
      <c r="A1336" t="s">
        <v>26</v>
      </c>
      <c r="B1336" s="1">
        <v>3.6477918797038806</v>
      </c>
    </row>
    <row r="1337" spans="1:2" x14ac:dyDescent="0.35">
      <c r="A1337" t="s">
        <v>26</v>
      </c>
      <c r="B1337" s="1">
        <v>3.7432942233891127</v>
      </c>
    </row>
    <row r="1338" spans="1:2" x14ac:dyDescent="0.35">
      <c r="A1338" t="s">
        <v>26</v>
      </c>
      <c r="B1338" s="1">
        <v>3.8184690552217759</v>
      </c>
    </row>
    <row r="1339" spans="1:2" x14ac:dyDescent="0.35">
      <c r="A1339" t="s">
        <v>26</v>
      </c>
      <c r="B1339" s="1">
        <v>3.8980008485424289</v>
      </c>
    </row>
    <row r="1340" spans="1:2" x14ac:dyDescent="0.35">
      <c r="A1340" t="s">
        <v>26</v>
      </c>
      <c r="B1340" s="1">
        <v>3.9211262570560512</v>
      </c>
    </row>
    <row r="1341" spans="1:2" x14ac:dyDescent="0.35">
      <c r="A1341" t="s">
        <v>26</v>
      </c>
      <c r="B1341" s="1">
        <v>4.0525646149893353</v>
      </c>
    </row>
    <row r="1342" spans="1:2" x14ac:dyDescent="0.35">
      <c r="A1342" t="s">
        <v>26</v>
      </c>
      <c r="B1342" s="1">
        <v>4.15823904765724</v>
      </c>
    </row>
    <row r="1343" spans="1:2" x14ac:dyDescent="0.35">
      <c r="A1343" t="s">
        <v>26</v>
      </c>
      <c r="B1343" s="1">
        <v>4.2385724629552461</v>
      </c>
    </row>
    <row r="1344" spans="1:2" x14ac:dyDescent="0.35">
      <c r="A1344" t="s">
        <v>26</v>
      </c>
      <c r="B1344" s="1">
        <v>4.5491948335677952</v>
      </c>
    </row>
    <row r="1345" spans="1:2" x14ac:dyDescent="0.35">
      <c r="A1345" t="s">
        <v>26</v>
      </c>
      <c r="B1345" s="1">
        <v>4.5761873351000002</v>
      </c>
    </row>
    <row r="1346" spans="1:2" x14ac:dyDescent="0.35">
      <c r="A1346" t="s">
        <v>26</v>
      </c>
      <c r="B1346" s="1">
        <v>4.6156918576500203</v>
      </c>
    </row>
    <row r="1347" spans="1:2" x14ac:dyDescent="0.35">
      <c r="A1347" t="s">
        <v>26</v>
      </c>
      <c r="B1347" s="1">
        <v>4.6855712790922581</v>
      </c>
    </row>
    <row r="1348" spans="1:2" x14ac:dyDescent="0.35">
      <c r="A1348" t="s">
        <v>26</v>
      </c>
      <c r="B1348" s="1">
        <v>4.7983647303122661</v>
      </c>
    </row>
    <row r="1349" spans="1:2" x14ac:dyDescent="0.35">
      <c r="A1349" t="s">
        <v>26</v>
      </c>
      <c r="B1349" s="1">
        <v>4.8305266668785434</v>
      </c>
    </row>
    <row r="1350" spans="1:2" x14ac:dyDescent="0.35">
      <c r="A1350" t="s">
        <v>26</v>
      </c>
      <c r="B1350" s="1">
        <v>4.8578128086035521</v>
      </c>
    </row>
    <row r="1351" spans="1:2" x14ac:dyDescent="0.35">
      <c r="A1351" t="s">
        <v>26</v>
      </c>
      <c r="B1351" s="1">
        <v>4.8628838340565492</v>
      </c>
    </row>
    <row r="1352" spans="1:2" x14ac:dyDescent="0.35">
      <c r="A1352" t="s">
        <v>26</v>
      </c>
      <c r="B1352" s="1">
        <v>4.9190805726211106</v>
      </c>
    </row>
    <row r="1353" spans="1:2" x14ac:dyDescent="0.35">
      <c r="A1353" t="s">
        <v>26</v>
      </c>
      <c r="B1353" s="1">
        <v>4.9283779732280584</v>
      </c>
    </row>
    <row r="1354" spans="1:2" x14ac:dyDescent="0.35">
      <c r="A1354" t="s">
        <v>26</v>
      </c>
      <c r="B1354" s="1">
        <v>5.0268045311947285</v>
      </c>
    </row>
    <row r="1355" spans="1:2" x14ac:dyDescent="0.35">
      <c r="A1355" t="s">
        <v>26</v>
      </c>
      <c r="B1355" s="1">
        <v>5.0787513121600192</v>
      </c>
    </row>
    <row r="1356" spans="1:2" x14ac:dyDescent="0.35">
      <c r="A1356" t="s">
        <v>26</v>
      </c>
      <c r="B1356" s="1">
        <v>5.0826666419049236</v>
      </c>
    </row>
    <row r="1357" spans="1:2" x14ac:dyDescent="0.35">
      <c r="A1357" t="s">
        <v>26</v>
      </c>
      <c r="B1357" s="1">
        <v>5.183200201343733</v>
      </c>
    </row>
    <row r="1358" spans="1:2" x14ac:dyDescent="0.35">
      <c r="A1358" t="s">
        <v>26</v>
      </c>
      <c r="B1358" s="1">
        <v>5.2304275057085796</v>
      </c>
    </row>
    <row r="1359" spans="1:2" x14ac:dyDescent="0.35">
      <c r="A1359" t="s">
        <v>26</v>
      </c>
      <c r="B1359" s="1">
        <v>5.2681135963448114</v>
      </c>
    </row>
    <row r="1360" spans="1:2" x14ac:dyDescent="0.35">
      <c r="A1360" t="s">
        <v>26</v>
      </c>
      <c r="B1360" s="1">
        <v>5.283466939415792</v>
      </c>
    </row>
    <row r="1361" spans="1:2" x14ac:dyDescent="0.35">
      <c r="A1361" t="s">
        <v>26</v>
      </c>
      <c r="B1361" s="1">
        <v>5.2978952256202776</v>
      </c>
    </row>
    <row r="1362" spans="1:2" x14ac:dyDescent="0.35">
      <c r="A1362" t="s">
        <v>26</v>
      </c>
      <c r="B1362" s="1">
        <v>5.3570817587505113</v>
      </c>
    </row>
    <row r="1363" spans="1:2" x14ac:dyDescent="0.35">
      <c r="A1363" t="s">
        <v>26</v>
      </c>
      <c r="B1363" s="1">
        <v>5.6207411029303733</v>
      </c>
    </row>
    <row r="1364" spans="1:2" x14ac:dyDescent="0.35">
      <c r="A1364" t="s">
        <v>26</v>
      </c>
      <c r="B1364" s="1">
        <v>5.7313933466930482</v>
      </c>
    </row>
    <row r="1365" spans="1:2" x14ac:dyDescent="0.35">
      <c r="A1365" t="s">
        <v>26</v>
      </c>
      <c r="B1365" s="1">
        <v>5.7755254225618389</v>
      </c>
    </row>
    <row r="1366" spans="1:2" x14ac:dyDescent="0.35">
      <c r="A1366" t="s">
        <v>26</v>
      </c>
      <c r="B1366" s="1">
        <v>5.7960251014183397</v>
      </c>
    </row>
    <row r="1367" spans="1:2" x14ac:dyDescent="0.35">
      <c r="A1367" t="s">
        <v>26</v>
      </c>
      <c r="B1367" s="1">
        <v>6.1104487318447864</v>
      </c>
    </row>
    <row r="1368" spans="1:2" x14ac:dyDescent="0.35">
      <c r="A1368" t="s">
        <v>26</v>
      </c>
      <c r="B1368" s="1">
        <v>6.133272814787337</v>
      </c>
    </row>
    <row r="1369" spans="1:2" x14ac:dyDescent="0.35">
      <c r="A1369" t="s">
        <v>26</v>
      </c>
      <c r="B1369" s="1">
        <v>6.2079080246308926</v>
      </c>
    </row>
    <row r="1370" spans="1:2" x14ac:dyDescent="0.35">
      <c r="A1370" t="s">
        <v>26</v>
      </c>
      <c r="B1370" s="1">
        <v>6.3172579436383174</v>
      </c>
    </row>
    <row r="1371" spans="1:2" x14ac:dyDescent="0.35">
      <c r="A1371" t="s">
        <v>26</v>
      </c>
      <c r="B1371" s="1">
        <v>6.3942107421603804</v>
      </c>
    </row>
    <row r="1372" spans="1:2" x14ac:dyDescent="0.35">
      <c r="A1372" t="s">
        <v>26</v>
      </c>
      <c r="B1372" s="1">
        <v>6.4043001856725459</v>
      </c>
    </row>
    <row r="1373" spans="1:2" x14ac:dyDescent="0.35">
      <c r="A1373" t="s">
        <v>26</v>
      </c>
      <c r="B1373" s="1">
        <v>6.7678993963000007</v>
      </c>
    </row>
    <row r="1374" spans="1:2" x14ac:dyDescent="0.35">
      <c r="A1374" t="s">
        <v>26</v>
      </c>
      <c r="B1374" s="1">
        <v>6.7856990379269178</v>
      </c>
    </row>
    <row r="1375" spans="1:2" x14ac:dyDescent="0.35">
      <c r="A1375" t="s">
        <v>26</v>
      </c>
      <c r="B1375" s="1">
        <v>6.8030557114254275</v>
      </c>
    </row>
    <row r="1376" spans="1:2" x14ac:dyDescent="0.35">
      <c r="A1376" t="s">
        <v>26</v>
      </c>
      <c r="B1376" s="1">
        <v>6.9080932450494101</v>
      </c>
    </row>
    <row r="1377" spans="1:2" x14ac:dyDescent="0.35">
      <c r="A1377" t="s">
        <v>26</v>
      </c>
      <c r="B1377" s="1">
        <v>6.915970419888243</v>
      </c>
    </row>
    <row r="1378" spans="1:2" x14ac:dyDescent="0.35">
      <c r="A1378" t="s">
        <v>26</v>
      </c>
      <c r="B1378" s="1">
        <v>6.9173429620101787</v>
      </c>
    </row>
    <row r="1379" spans="1:2" x14ac:dyDescent="0.35">
      <c r="A1379" t="s">
        <v>26</v>
      </c>
      <c r="B1379" s="1">
        <v>6.9334018089622917</v>
      </c>
    </row>
    <row r="1380" spans="1:2" x14ac:dyDescent="0.35">
      <c r="A1380" t="s">
        <v>26</v>
      </c>
      <c r="B1380" s="1">
        <v>7.1041941673566669</v>
      </c>
    </row>
    <row r="1381" spans="1:2" x14ac:dyDescent="0.35">
      <c r="A1381" t="s">
        <v>26</v>
      </c>
      <c r="B1381" s="1">
        <v>7.1045331818192325</v>
      </c>
    </row>
    <row r="1382" spans="1:2" x14ac:dyDescent="0.35">
      <c r="A1382" t="s">
        <v>26</v>
      </c>
      <c r="B1382" s="1">
        <v>7.2187725397783984</v>
      </c>
    </row>
    <row r="1383" spans="1:2" x14ac:dyDescent="0.35">
      <c r="A1383" t="s">
        <v>26</v>
      </c>
      <c r="B1383" s="1">
        <v>7.2540043295052854</v>
      </c>
    </row>
    <row r="1384" spans="1:2" x14ac:dyDescent="0.35">
      <c r="A1384" t="s">
        <v>26</v>
      </c>
      <c r="B1384" s="1">
        <v>7.9796721840979021</v>
      </c>
    </row>
    <row r="1385" spans="1:2" x14ac:dyDescent="0.35">
      <c r="A1385" t="s">
        <v>26</v>
      </c>
      <c r="B1385" s="1">
        <v>8.127213978600583</v>
      </c>
    </row>
    <row r="1386" spans="1:2" x14ac:dyDescent="0.35">
      <c r="A1386" t="s">
        <v>26</v>
      </c>
      <c r="B1386" s="1">
        <v>8.3544929308699558</v>
      </c>
    </row>
    <row r="1387" spans="1:2" x14ac:dyDescent="0.35">
      <c r="A1387" t="s">
        <v>26</v>
      </c>
      <c r="B1387" s="1">
        <v>8.5317357582713349</v>
      </c>
    </row>
    <row r="1388" spans="1:2" x14ac:dyDescent="0.35">
      <c r="A1388" t="s">
        <v>26</v>
      </c>
      <c r="B1388" s="1">
        <v>8.6519952921320868</v>
      </c>
    </row>
    <row r="1389" spans="1:2" x14ac:dyDescent="0.35">
      <c r="A1389" t="s">
        <v>26</v>
      </c>
      <c r="B1389" s="1">
        <v>9.245865567046085</v>
      </c>
    </row>
    <row r="1390" spans="1:2" x14ac:dyDescent="0.35">
      <c r="A1390" t="s">
        <v>26</v>
      </c>
      <c r="B1390" s="1">
        <v>9.5140300319215996</v>
      </c>
    </row>
    <row r="1391" spans="1:2" x14ac:dyDescent="0.35">
      <c r="A1391" t="s">
        <v>26</v>
      </c>
      <c r="B1391" s="1">
        <v>9.6221336170879699</v>
      </c>
    </row>
    <row r="1392" spans="1:2" x14ac:dyDescent="0.35">
      <c r="A1392" t="s">
        <v>26</v>
      </c>
      <c r="B1392" s="1">
        <v>9.7921322562580162</v>
      </c>
    </row>
    <row r="1393" spans="1:2" x14ac:dyDescent="0.35">
      <c r="A1393" t="s">
        <v>26</v>
      </c>
      <c r="B1393" s="1">
        <v>9.8731305738734925</v>
      </c>
    </row>
    <row r="1394" spans="1:2" x14ac:dyDescent="0.35">
      <c r="A1394" t="s">
        <v>26</v>
      </c>
      <c r="B1394" s="1">
        <v>9.8894015847985433</v>
      </c>
    </row>
    <row r="1395" spans="1:2" x14ac:dyDescent="0.35">
      <c r="A1395" t="s">
        <v>26</v>
      </c>
      <c r="B1395" s="1">
        <v>9.9451998356815565</v>
      </c>
    </row>
    <row r="1396" spans="1:2" x14ac:dyDescent="0.35">
      <c r="A1396" t="s">
        <v>26</v>
      </c>
      <c r="B1396" s="1">
        <v>9.9988080722816228</v>
      </c>
    </row>
    <row r="1397" spans="1:2" x14ac:dyDescent="0.35">
      <c r="A1397" t="s">
        <v>26</v>
      </c>
      <c r="B1397" s="1">
        <v>10.229083064618811</v>
      </c>
    </row>
    <row r="1398" spans="1:2" x14ac:dyDescent="0.35">
      <c r="A1398" t="s">
        <v>26</v>
      </c>
      <c r="B1398" s="1">
        <v>10.280071032805509</v>
      </c>
    </row>
    <row r="1399" spans="1:2" x14ac:dyDescent="0.35">
      <c r="A1399" t="s">
        <v>26</v>
      </c>
      <c r="B1399" s="1">
        <v>10.627473451577869</v>
      </c>
    </row>
    <row r="1400" spans="1:2" x14ac:dyDescent="0.35">
      <c r="A1400" t="s">
        <v>26</v>
      </c>
      <c r="B1400" s="1">
        <v>10.653772621809745</v>
      </c>
    </row>
    <row r="1401" spans="1:2" x14ac:dyDescent="0.35">
      <c r="A1401" t="s">
        <v>26</v>
      </c>
      <c r="B1401" s="1">
        <v>11.00976659709139</v>
      </c>
    </row>
    <row r="1402" spans="1:2" x14ac:dyDescent="0.35">
      <c r="A1402" t="s">
        <v>26</v>
      </c>
      <c r="B1402" s="1">
        <v>11.031490264777247</v>
      </c>
    </row>
    <row r="1403" spans="1:2" x14ac:dyDescent="0.35">
      <c r="A1403" t="s">
        <v>26</v>
      </c>
      <c r="B1403" s="1">
        <v>11.160530350617684</v>
      </c>
    </row>
    <row r="1404" spans="1:2" x14ac:dyDescent="0.35">
      <c r="A1404" t="s">
        <v>26</v>
      </c>
      <c r="B1404" s="1">
        <v>11.453101247056146</v>
      </c>
    </row>
    <row r="1405" spans="1:2" x14ac:dyDescent="0.35">
      <c r="A1405" t="s">
        <v>26</v>
      </c>
      <c r="B1405" s="1">
        <v>11.773440749241363</v>
      </c>
    </row>
    <row r="1406" spans="1:2" x14ac:dyDescent="0.35">
      <c r="A1406" t="s">
        <v>26</v>
      </c>
      <c r="B1406" s="1">
        <v>11.893127378582882</v>
      </c>
    </row>
    <row r="1407" spans="1:2" x14ac:dyDescent="0.35">
      <c r="A1407" t="s">
        <v>26</v>
      </c>
      <c r="B1407" s="1">
        <v>12.180290621974136</v>
      </c>
    </row>
    <row r="1408" spans="1:2" x14ac:dyDescent="0.35">
      <c r="A1408" t="s">
        <v>26</v>
      </c>
      <c r="B1408" s="1">
        <v>12.441981880214335</v>
      </c>
    </row>
    <row r="1409" spans="1:2" x14ac:dyDescent="0.35">
      <c r="A1409" t="s">
        <v>26</v>
      </c>
      <c r="B1409" s="1">
        <v>12.607507240508111</v>
      </c>
    </row>
    <row r="1410" spans="1:2" x14ac:dyDescent="0.35">
      <c r="A1410" t="s">
        <v>26</v>
      </c>
      <c r="B1410" s="1">
        <v>13.485765732927224</v>
      </c>
    </row>
    <row r="1411" spans="1:2" x14ac:dyDescent="0.35">
      <c r="A1411" t="s">
        <v>26</v>
      </c>
      <c r="B1411" s="1">
        <v>13.543429125166332</v>
      </c>
    </row>
    <row r="1412" spans="1:2" x14ac:dyDescent="0.35">
      <c r="A1412" t="s">
        <v>26</v>
      </c>
      <c r="B1412" s="1">
        <v>13.671682405547564</v>
      </c>
    </row>
    <row r="1413" spans="1:2" x14ac:dyDescent="0.35">
      <c r="A1413" t="s">
        <v>26</v>
      </c>
      <c r="B1413" s="1">
        <v>13.713496902505909</v>
      </c>
    </row>
    <row r="1414" spans="1:2" x14ac:dyDescent="0.35">
      <c r="A1414" t="s">
        <v>26</v>
      </c>
      <c r="B1414" s="1">
        <v>14.369396332916947</v>
      </c>
    </row>
    <row r="1415" spans="1:2" x14ac:dyDescent="0.35">
      <c r="A1415" t="s">
        <v>26</v>
      </c>
      <c r="B1415" s="1">
        <v>14.633317536700345</v>
      </c>
    </row>
    <row r="1416" spans="1:2" x14ac:dyDescent="0.35">
      <c r="A1416" t="s">
        <v>26</v>
      </c>
      <c r="B1416" s="1">
        <v>14.839220578548293</v>
      </c>
    </row>
    <row r="1417" spans="1:2" x14ac:dyDescent="0.35">
      <c r="A1417" t="s">
        <v>26</v>
      </c>
      <c r="B1417" s="1">
        <v>15.99143666952066</v>
      </c>
    </row>
    <row r="1418" spans="1:2" x14ac:dyDescent="0.35">
      <c r="A1418" t="s">
        <v>26</v>
      </c>
      <c r="B1418" s="1">
        <v>16.314428104308476</v>
      </c>
    </row>
    <row r="1419" spans="1:2" x14ac:dyDescent="0.35">
      <c r="A1419" t="s">
        <v>26</v>
      </c>
      <c r="B1419" s="1">
        <v>16.886477649245514</v>
      </c>
    </row>
    <row r="1420" spans="1:2" x14ac:dyDescent="0.35">
      <c r="A1420" t="s">
        <v>26</v>
      </c>
      <c r="B1420" s="1">
        <v>17.237762556731791</v>
      </c>
    </row>
    <row r="1421" spans="1:2" x14ac:dyDescent="0.35">
      <c r="A1421" t="s">
        <v>26</v>
      </c>
      <c r="B1421" s="1">
        <v>18.365994169985655</v>
      </c>
    </row>
    <row r="1422" spans="1:2" x14ac:dyDescent="0.35">
      <c r="A1422" t="s">
        <v>26</v>
      </c>
      <c r="B1422" s="1">
        <v>18.431162552671847</v>
      </c>
    </row>
    <row r="1423" spans="1:2" x14ac:dyDescent="0.35">
      <c r="A1423" t="s">
        <v>26</v>
      </c>
      <c r="B1423" s="1">
        <v>19.073726724332982</v>
      </c>
    </row>
    <row r="1424" spans="1:2" x14ac:dyDescent="0.35">
      <c r="A1424" t="s">
        <v>26</v>
      </c>
      <c r="B1424" s="1">
        <v>20.169876043799999</v>
      </c>
    </row>
    <row r="1425" spans="1:2" x14ac:dyDescent="0.35">
      <c r="A1425" t="s">
        <v>26</v>
      </c>
      <c r="B1425" s="1">
        <v>20.281786210953765</v>
      </c>
    </row>
    <row r="1426" spans="1:2" x14ac:dyDescent="0.35">
      <c r="A1426" t="s">
        <v>26</v>
      </c>
      <c r="B1426" s="1">
        <v>20.308748920191917</v>
      </c>
    </row>
    <row r="1427" spans="1:2" x14ac:dyDescent="0.35">
      <c r="A1427" t="s">
        <v>26</v>
      </c>
      <c r="B1427" s="1">
        <v>23.218119520331886</v>
      </c>
    </row>
    <row r="1428" spans="1:2" x14ac:dyDescent="0.35">
      <c r="A1428" t="s">
        <v>26</v>
      </c>
      <c r="B1428" s="1">
        <v>25.439370300466972</v>
      </c>
    </row>
    <row r="1429" spans="1:2" x14ac:dyDescent="0.35">
      <c r="A1429" t="s">
        <v>26</v>
      </c>
      <c r="B1429" s="1">
        <v>26.17048519958351</v>
      </c>
    </row>
    <row r="1430" spans="1:2" x14ac:dyDescent="0.35">
      <c r="A1430" t="s">
        <v>26</v>
      </c>
      <c r="B1430" s="1">
        <v>28.081031353251905</v>
      </c>
    </row>
    <row r="1431" spans="1:2" x14ac:dyDescent="0.35">
      <c r="A1431" t="s">
        <v>26</v>
      </c>
      <c r="B1431" s="1">
        <v>29.978908435454866</v>
      </c>
    </row>
    <row r="1432" spans="1:2" x14ac:dyDescent="0.35">
      <c r="A1432" t="s">
        <v>26</v>
      </c>
      <c r="B1432" s="1">
        <v>30.230901338630016</v>
      </c>
    </row>
    <row r="1433" spans="1:2" x14ac:dyDescent="0.35">
      <c r="A1433" t="s">
        <v>26</v>
      </c>
      <c r="B1433" s="1">
        <v>34.265873375020483</v>
      </c>
    </row>
    <row r="1434" spans="1:2" x14ac:dyDescent="0.35">
      <c r="A1434" t="s">
        <v>26</v>
      </c>
      <c r="B1434" s="1">
        <v>34.901371124200203</v>
      </c>
    </row>
    <row r="1435" spans="1:2" x14ac:dyDescent="0.35">
      <c r="A1435" t="s">
        <v>26</v>
      </c>
      <c r="B1435" s="1">
        <v>35.569704802421455</v>
      </c>
    </row>
    <row r="1436" spans="1:2" x14ac:dyDescent="0.35">
      <c r="A1436" t="s">
        <v>26</v>
      </c>
      <c r="B1436" s="1">
        <v>36.322797654603228</v>
      </c>
    </row>
    <row r="1437" spans="1:2" x14ac:dyDescent="0.35">
      <c r="A1437" t="s">
        <v>26</v>
      </c>
      <c r="B1437" s="1">
        <v>39.707518009106934</v>
      </c>
    </row>
    <row r="1438" spans="1:2" x14ac:dyDescent="0.35">
      <c r="A1438" t="s">
        <v>23</v>
      </c>
      <c r="B1438" s="1">
        <v>0</v>
      </c>
    </row>
    <row r="1439" spans="1:2" x14ac:dyDescent="0.35">
      <c r="A1439" t="s">
        <v>23</v>
      </c>
      <c r="B1439" s="1">
        <v>0</v>
      </c>
    </row>
    <row r="1440" spans="1:2" x14ac:dyDescent="0.35">
      <c r="A1440" t="s">
        <v>23</v>
      </c>
      <c r="B1440" s="1">
        <v>0</v>
      </c>
    </row>
    <row r="1441" spans="1:2" x14ac:dyDescent="0.35">
      <c r="A1441" t="s">
        <v>23</v>
      </c>
      <c r="B1441" s="1">
        <v>0</v>
      </c>
    </row>
    <row r="1442" spans="1:2" x14ac:dyDescent="0.35">
      <c r="A1442" t="s">
        <v>23</v>
      </c>
      <c r="B1442" s="1">
        <v>0</v>
      </c>
    </row>
    <row r="1443" spans="1:2" x14ac:dyDescent="0.35">
      <c r="A1443" t="s">
        <v>23</v>
      </c>
      <c r="B1443" s="1">
        <v>0</v>
      </c>
    </row>
    <row r="1444" spans="1:2" x14ac:dyDescent="0.35">
      <c r="A1444" t="s">
        <v>23</v>
      </c>
      <c r="B1444" s="1">
        <v>0</v>
      </c>
    </row>
    <row r="1445" spans="1:2" x14ac:dyDescent="0.35">
      <c r="A1445" t="s">
        <v>23</v>
      </c>
      <c r="B1445" s="1">
        <v>0</v>
      </c>
    </row>
    <row r="1446" spans="1:2" x14ac:dyDescent="0.35">
      <c r="A1446" t="s">
        <v>23</v>
      </c>
      <c r="B1446" s="1">
        <v>0</v>
      </c>
    </row>
    <row r="1447" spans="1:2" x14ac:dyDescent="0.35">
      <c r="A1447" t="s">
        <v>23</v>
      </c>
      <c r="B1447" s="1">
        <v>0</v>
      </c>
    </row>
    <row r="1448" spans="1:2" x14ac:dyDescent="0.35">
      <c r="A1448" t="s">
        <v>23</v>
      </c>
      <c r="B1448" s="1">
        <v>0</v>
      </c>
    </row>
    <row r="1449" spans="1:2" x14ac:dyDescent="0.35">
      <c r="A1449" t="s">
        <v>23</v>
      </c>
      <c r="B1449" s="1">
        <v>0</v>
      </c>
    </row>
    <row r="1450" spans="1:2" x14ac:dyDescent="0.35">
      <c r="A1450" t="s">
        <v>23</v>
      </c>
      <c r="B1450" s="1">
        <v>0</v>
      </c>
    </row>
    <row r="1451" spans="1:2" x14ac:dyDescent="0.35">
      <c r="A1451" t="s">
        <v>23</v>
      </c>
      <c r="B1451" s="1">
        <v>0</v>
      </c>
    </row>
    <row r="1452" spans="1:2" x14ac:dyDescent="0.35">
      <c r="A1452" t="s">
        <v>23</v>
      </c>
      <c r="B1452" s="1">
        <v>0</v>
      </c>
    </row>
    <row r="1453" spans="1:2" x14ac:dyDescent="0.35">
      <c r="A1453" t="s">
        <v>23</v>
      </c>
      <c r="B1453" s="1">
        <v>0</v>
      </c>
    </row>
    <row r="1454" spans="1:2" x14ac:dyDescent="0.35">
      <c r="A1454" t="s">
        <v>23</v>
      </c>
      <c r="B1454" s="1">
        <v>0</v>
      </c>
    </row>
    <row r="1455" spans="1:2" x14ac:dyDescent="0.35">
      <c r="A1455" t="s">
        <v>23</v>
      </c>
      <c r="B1455" s="1">
        <v>0</v>
      </c>
    </row>
    <row r="1456" spans="1:2" x14ac:dyDescent="0.35">
      <c r="A1456" t="s">
        <v>23</v>
      </c>
      <c r="B1456" s="1">
        <v>0</v>
      </c>
    </row>
    <row r="1457" spans="1:2" x14ac:dyDescent="0.35">
      <c r="A1457" t="s">
        <v>23</v>
      </c>
      <c r="B1457" s="1">
        <v>0</v>
      </c>
    </row>
    <row r="1458" spans="1:2" x14ac:dyDescent="0.35">
      <c r="A1458" t="s">
        <v>23</v>
      </c>
      <c r="B1458" s="1">
        <v>0</v>
      </c>
    </row>
    <row r="1459" spans="1:2" x14ac:dyDescent="0.35">
      <c r="A1459" t="s">
        <v>23</v>
      </c>
      <c r="B1459" s="1">
        <v>0</v>
      </c>
    </row>
    <row r="1460" spans="1:2" x14ac:dyDescent="0.35">
      <c r="A1460" t="s">
        <v>23</v>
      </c>
      <c r="B1460" s="1">
        <v>0</v>
      </c>
    </row>
    <row r="1461" spans="1:2" x14ac:dyDescent="0.35">
      <c r="A1461" t="s">
        <v>23</v>
      </c>
      <c r="B1461" s="1">
        <v>0</v>
      </c>
    </row>
    <row r="1462" spans="1:2" x14ac:dyDescent="0.35">
      <c r="A1462" t="s">
        <v>23</v>
      </c>
      <c r="B1462" s="1">
        <v>0</v>
      </c>
    </row>
    <row r="1463" spans="1:2" x14ac:dyDescent="0.35">
      <c r="A1463" t="s">
        <v>23</v>
      </c>
      <c r="B1463" s="1">
        <v>0</v>
      </c>
    </row>
    <row r="1464" spans="1:2" x14ac:dyDescent="0.35">
      <c r="A1464" t="s">
        <v>23</v>
      </c>
      <c r="B1464" s="1">
        <v>0</v>
      </c>
    </row>
    <row r="1465" spans="1:2" x14ac:dyDescent="0.35">
      <c r="A1465" t="s">
        <v>23</v>
      </c>
      <c r="B1465" s="1">
        <v>0</v>
      </c>
    </row>
    <row r="1466" spans="1:2" x14ac:dyDescent="0.35">
      <c r="A1466" t="s">
        <v>23</v>
      </c>
      <c r="B1466" s="1">
        <v>0</v>
      </c>
    </row>
    <row r="1467" spans="1:2" x14ac:dyDescent="0.35">
      <c r="A1467" t="s">
        <v>23</v>
      </c>
      <c r="B1467" s="1">
        <v>0</v>
      </c>
    </row>
    <row r="1468" spans="1:2" x14ac:dyDescent="0.35">
      <c r="A1468" t="s">
        <v>23</v>
      </c>
      <c r="B1468" s="1">
        <v>0</v>
      </c>
    </row>
    <row r="1469" spans="1:2" x14ac:dyDescent="0.35">
      <c r="A1469" t="s">
        <v>23</v>
      </c>
      <c r="B1469" s="1">
        <v>0</v>
      </c>
    </row>
    <row r="1470" spans="1:2" x14ac:dyDescent="0.35">
      <c r="A1470" t="s">
        <v>23</v>
      </c>
      <c r="B1470" s="1">
        <v>0</v>
      </c>
    </row>
    <row r="1471" spans="1:2" x14ac:dyDescent="0.35">
      <c r="A1471" t="s">
        <v>23</v>
      </c>
      <c r="B1471" s="1">
        <v>0</v>
      </c>
    </row>
    <row r="1472" spans="1:2" x14ac:dyDescent="0.35">
      <c r="A1472" t="s">
        <v>23</v>
      </c>
      <c r="B1472" s="1">
        <v>0</v>
      </c>
    </row>
    <row r="1473" spans="1:2" x14ac:dyDescent="0.35">
      <c r="A1473" t="s">
        <v>23</v>
      </c>
      <c r="B1473" s="1">
        <v>0</v>
      </c>
    </row>
    <row r="1474" spans="1:2" x14ac:dyDescent="0.35">
      <c r="A1474" t="s">
        <v>23</v>
      </c>
      <c r="B1474" s="1">
        <v>0</v>
      </c>
    </row>
    <row r="1475" spans="1:2" x14ac:dyDescent="0.35">
      <c r="A1475" t="s">
        <v>23</v>
      </c>
      <c r="B1475" s="1">
        <v>0</v>
      </c>
    </row>
    <row r="1476" spans="1:2" x14ac:dyDescent="0.35">
      <c r="A1476" t="s">
        <v>23</v>
      </c>
      <c r="B1476" s="1">
        <v>0</v>
      </c>
    </row>
    <row r="1477" spans="1:2" x14ac:dyDescent="0.35">
      <c r="A1477" t="s">
        <v>23</v>
      </c>
      <c r="B1477" s="1">
        <v>0</v>
      </c>
    </row>
    <row r="1478" spans="1:2" x14ac:dyDescent="0.35">
      <c r="A1478" t="s">
        <v>23</v>
      </c>
      <c r="B1478" s="1">
        <v>0</v>
      </c>
    </row>
    <row r="1479" spans="1:2" x14ac:dyDescent="0.35">
      <c r="A1479" t="s">
        <v>23</v>
      </c>
      <c r="B1479" s="1">
        <v>0</v>
      </c>
    </row>
    <row r="1480" spans="1:2" x14ac:dyDescent="0.35">
      <c r="A1480" t="s">
        <v>23</v>
      </c>
      <c r="B1480" s="1">
        <v>0</v>
      </c>
    </row>
    <row r="1481" spans="1:2" x14ac:dyDescent="0.35">
      <c r="A1481" t="s">
        <v>23</v>
      </c>
      <c r="B1481" s="1">
        <v>0</v>
      </c>
    </row>
    <row r="1482" spans="1:2" x14ac:dyDescent="0.35">
      <c r="A1482" t="s">
        <v>23</v>
      </c>
      <c r="B1482" s="1">
        <v>0</v>
      </c>
    </row>
    <row r="1483" spans="1:2" x14ac:dyDescent="0.35">
      <c r="A1483" t="s">
        <v>23</v>
      </c>
      <c r="B1483" s="1">
        <v>0</v>
      </c>
    </row>
    <row r="1484" spans="1:2" x14ac:dyDescent="0.35">
      <c r="A1484" t="s">
        <v>23</v>
      </c>
      <c r="B1484" s="1">
        <v>0</v>
      </c>
    </row>
    <row r="1485" spans="1:2" x14ac:dyDescent="0.35">
      <c r="A1485" t="s">
        <v>23</v>
      </c>
      <c r="B1485" s="1">
        <v>0</v>
      </c>
    </row>
    <row r="1486" spans="1:2" x14ac:dyDescent="0.35">
      <c r="A1486" t="s">
        <v>23</v>
      </c>
      <c r="B1486" s="1">
        <v>0</v>
      </c>
    </row>
    <row r="1487" spans="1:2" x14ac:dyDescent="0.35">
      <c r="A1487" t="s">
        <v>23</v>
      </c>
      <c r="B1487" s="1">
        <v>0</v>
      </c>
    </row>
    <row r="1488" spans="1:2" x14ac:dyDescent="0.35">
      <c r="A1488" t="s">
        <v>23</v>
      </c>
      <c r="B1488" s="1">
        <v>0</v>
      </c>
    </row>
    <row r="1489" spans="1:2" x14ac:dyDescent="0.35">
      <c r="A1489" t="s">
        <v>23</v>
      </c>
      <c r="B1489" s="1">
        <v>0</v>
      </c>
    </row>
    <row r="1490" spans="1:2" x14ac:dyDescent="0.35">
      <c r="A1490" t="s">
        <v>23</v>
      </c>
      <c r="B1490" s="1">
        <v>0</v>
      </c>
    </row>
    <row r="1491" spans="1:2" x14ac:dyDescent="0.35">
      <c r="A1491" t="s">
        <v>23</v>
      </c>
      <c r="B1491" s="1">
        <v>0</v>
      </c>
    </row>
    <row r="1492" spans="1:2" x14ac:dyDescent="0.35">
      <c r="A1492" t="s">
        <v>23</v>
      </c>
      <c r="B1492" s="1">
        <v>0</v>
      </c>
    </row>
    <row r="1493" spans="1:2" x14ac:dyDescent="0.35">
      <c r="A1493" t="s">
        <v>23</v>
      </c>
      <c r="B1493" s="1">
        <v>0</v>
      </c>
    </row>
    <row r="1494" spans="1:2" x14ac:dyDescent="0.35">
      <c r="A1494" t="s">
        <v>23</v>
      </c>
      <c r="B1494" s="1">
        <v>0</v>
      </c>
    </row>
    <row r="1495" spans="1:2" x14ac:dyDescent="0.35">
      <c r="A1495" t="s">
        <v>23</v>
      </c>
      <c r="B1495" s="1">
        <v>0</v>
      </c>
    </row>
    <row r="1496" spans="1:2" x14ac:dyDescent="0.35">
      <c r="A1496" t="s">
        <v>23</v>
      </c>
      <c r="B1496" s="1">
        <v>0</v>
      </c>
    </row>
    <row r="1497" spans="1:2" x14ac:dyDescent="0.35">
      <c r="A1497" t="s">
        <v>23</v>
      </c>
      <c r="B1497" s="1">
        <v>0</v>
      </c>
    </row>
    <row r="1498" spans="1:2" x14ac:dyDescent="0.35">
      <c r="A1498" t="s">
        <v>23</v>
      </c>
      <c r="B1498" s="1">
        <v>0</v>
      </c>
    </row>
    <row r="1499" spans="1:2" x14ac:dyDescent="0.35">
      <c r="A1499" t="s">
        <v>23</v>
      </c>
      <c r="B1499" s="1">
        <v>0</v>
      </c>
    </row>
    <row r="1500" spans="1:2" x14ac:dyDescent="0.35">
      <c r="A1500" t="s">
        <v>23</v>
      </c>
      <c r="B1500" s="1">
        <v>0</v>
      </c>
    </row>
    <row r="1501" spans="1:2" x14ac:dyDescent="0.35">
      <c r="A1501" t="s">
        <v>23</v>
      </c>
      <c r="B1501" s="1">
        <v>0</v>
      </c>
    </row>
    <row r="1502" spans="1:2" x14ac:dyDescent="0.35">
      <c r="A1502" t="s">
        <v>23</v>
      </c>
      <c r="B1502" s="1">
        <v>0</v>
      </c>
    </row>
    <row r="1503" spans="1:2" x14ac:dyDescent="0.35">
      <c r="A1503" t="s">
        <v>23</v>
      </c>
      <c r="B1503" s="1">
        <v>0</v>
      </c>
    </row>
    <row r="1504" spans="1:2" x14ac:dyDescent="0.35">
      <c r="A1504" t="s">
        <v>23</v>
      </c>
      <c r="B1504" s="1">
        <v>0</v>
      </c>
    </row>
    <row r="1505" spans="1:2" x14ac:dyDescent="0.35">
      <c r="A1505" t="s">
        <v>23</v>
      </c>
      <c r="B1505" s="1">
        <v>0</v>
      </c>
    </row>
    <row r="1506" spans="1:2" x14ac:dyDescent="0.35">
      <c r="A1506" t="s">
        <v>23</v>
      </c>
      <c r="B1506" s="1">
        <v>0</v>
      </c>
    </row>
    <row r="1507" spans="1:2" x14ac:dyDescent="0.35">
      <c r="A1507" t="s">
        <v>23</v>
      </c>
      <c r="B1507" s="1">
        <v>0</v>
      </c>
    </row>
    <row r="1508" spans="1:2" x14ac:dyDescent="0.35">
      <c r="A1508" t="s">
        <v>23</v>
      </c>
      <c r="B1508" s="1">
        <v>0</v>
      </c>
    </row>
    <row r="1509" spans="1:2" x14ac:dyDescent="0.35">
      <c r="A1509" t="s">
        <v>23</v>
      </c>
      <c r="B1509" s="1">
        <v>2.7772036260000001E-2</v>
      </c>
    </row>
    <row r="1510" spans="1:2" x14ac:dyDescent="0.35">
      <c r="A1510" t="s">
        <v>23</v>
      </c>
      <c r="B1510" s="1">
        <v>2.8796076633114807E-2</v>
      </c>
    </row>
    <row r="1511" spans="1:2" x14ac:dyDescent="0.35">
      <c r="A1511" t="s">
        <v>23</v>
      </c>
      <c r="B1511" s="1">
        <v>4.0557180179999999E-2</v>
      </c>
    </row>
    <row r="1512" spans="1:2" x14ac:dyDescent="0.35">
      <c r="A1512" t="s">
        <v>23</v>
      </c>
      <c r="B1512" s="1">
        <v>4.5024862630000002E-2</v>
      </c>
    </row>
    <row r="1513" spans="1:2" x14ac:dyDescent="0.35">
      <c r="A1513" t="s">
        <v>23</v>
      </c>
      <c r="B1513" s="1">
        <v>4.5778072670000003E-2</v>
      </c>
    </row>
    <row r="1514" spans="1:2" x14ac:dyDescent="0.35">
      <c r="A1514" t="s">
        <v>23</v>
      </c>
      <c r="B1514" s="1">
        <v>4.8836210040000008E-2</v>
      </c>
    </row>
    <row r="1515" spans="1:2" x14ac:dyDescent="0.35">
      <c r="A1515" t="s">
        <v>23</v>
      </c>
      <c r="B1515" s="1">
        <v>5.3864589429999998E-2</v>
      </c>
    </row>
    <row r="1516" spans="1:2" x14ac:dyDescent="0.35">
      <c r="A1516" t="s">
        <v>23</v>
      </c>
      <c r="B1516" s="1">
        <v>5.5301998510000006E-2</v>
      </c>
    </row>
    <row r="1517" spans="1:2" x14ac:dyDescent="0.35">
      <c r="A1517" t="s">
        <v>23</v>
      </c>
      <c r="B1517" s="1">
        <v>5.5458175480000003E-2</v>
      </c>
    </row>
    <row r="1518" spans="1:2" x14ac:dyDescent="0.35">
      <c r="A1518" t="s">
        <v>23</v>
      </c>
      <c r="B1518" s="1">
        <v>5.8997132427847571E-2</v>
      </c>
    </row>
    <row r="1519" spans="1:2" x14ac:dyDescent="0.35">
      <c r="A1519" t="s">
        <v>23</v>
      </c>
      <c r="B1519" s="1">
        <v>5.965784658E-2</v>
      </c>
    </row>
    <row r="1520" spans="1:2" x14ac:dyDescent="0.35">
      <c r="A1520" t="s">
        <v>23</v>
      </c>
      <c r="B1520" s="1">
        <v>6.6603609590000001E-2</v>
      </c>
    </row>
    <row r="1521" spans="1:2" x14ac:dyDescent="0.35">
      <c r="A1521" t="s">
        <v>23</v>
      </c>
      <c r="B1521" s="1">
        <v>6.8579697809495521E-2</v>
      </c>
    </row>
    <row r="1522" spans="1:2" x14ac:dyDescent="0.35">
      <c r="A1522" t="s">
        <v>23</v>
      </c>
      <c r="B1522" s="1">
        <v>7.5118575480000005E-2</v>
      </c>
    </row>
    <row r="1523" spans="1:2" x14ac:dyDescent="0.35">
      <c r="A1523" t="s">
        <v>23</v>
      </c>
      <c r="B1523" s="1">
        <v>7.6451228230000001E-2</v>
      </c>
    </row>
    <row r="1524" spans="1:2" x14ac:dyDescent="0.35">
      <c r="A1524" t="s">
        <v>23</v>
      </c>
      <c r="B1524" s="1">
        <v>7.6858943789999995E-2</v>
      </c>
    </row>
    <row r="1525" spans="1:2" x14ac:dyDescent="0.35">
      <c r="A1525" t="s">
        <v>23</v>
      </c>
      <c r="B1525" s="1">
        <v>7.9974864215269809E-2</v>
      </c>
    </row>
    <row r="1526" spans="1:2" x14ac:dyDescent="0.35">
      <c r="A1526" t="s">
        <v>23</v>
      </c>
      <c r="B1526" s="1">
        <v>8.1741006579999997E-2</v>
      </c>
    </row>
    <row r="1527" spans="1:2" x14ac:dyDescent="0.35">
      <c r="A1527" t="s">
        <v>23</v>
      </c>
      <c r="B1527" s="1">
        <v>8.5530197249999995E-2</v>
      </c>
    </row>
    <row r="1528" spans="1:2" x14ac:dyDescent="0.35">
      <c r="A1528" t="s">
        <v>23</v>
      </c>
      <c r="B1528" s="1">
        <v>8.6879893210000003E-2</v>
      </c>
    </row>
    <row r="1529" spans="1:2" x14ac:dyDescent="0.35">
      <c r="A1529" t="s">
        <v>23</v>
      </c>
      <c r="B1529" s="1">
        <v>9.1215409339999998E-2</v>
      </c>
    </row>
    <row r="1530" spans="1:2" x14ac:dyDescent="0.35">
      <c r="A1530" t="s">
        <v>23</v>
      </c>
      <c r="B1530" s="1">
        <v>9.1593246909999995E-2</v>
      </c>
    </row>
    <row r="1531" spans="1:2" x14ac:dyDescent="0.35">
      <c r="A1531" t="s">
        <v>23</v>
      </c>
      <c r="B1531" s="1">
        <v>9.4594171970000002E-2</v>
      </c>
    </row>
    <row r="1532" spans="1:2" x14ac:dyDescent="0.35">
      <c r="A1532" t="s">
        <v>23</v>
      </c>
      <c r="B1532" s="1">
        <v>0.10171071127260621</v>
      </c>
    </row>
    <row r="1533" spans="1:2" x14ac:dyDescent="0.35">
      <c r="A1533" t="s">
        <v>23</v>
      </c>
      <c r="B1533" s="1">
        <v>0.10378824080999999</v>
      </c>
    </row>
    <row r="1534" spans="1:2" x14ac:dyDescent="0.35">
      <c r="A1534" t="s">
        <v>23</v>
      </c>
      <c r="B1534" s="1">
        <v>0.10387214134</v>
      </c>
    </row>
    <row r="1535" spans="1:2" x14ac:dyDescent="0.35">
      <c r="A1535" t="s">
        <v>23</v>
      </c>
      <c r="B1535" s="1">
        <v>0.11215499916864717</v>
      </c>
    </row>
    <row r="1536" spans="1:2" x14ac:dyDescent="0.35">
      <c r="A1536" t="s">
        <v>23</v>
      </c>
      <c r="B1536" s="1">
        <v>0.11241872562000001</v>
      </c>
    </row>
    <row r="1537" spans="1:2" x14ac:dyDescent="0.35">
      <c r="A1537" t="s">
        <v>23</v>
      </c>
      <c r="B1537" s="1">
        <v>0.14179826248000002</v>
      </c>
    </row>
    <row r="1538" spans="1:2" x14ac:dyDescent="0.35">
      <c r="A1538" t="s">
        <v>23</v>
      </c>
      <c r="B1538" s="1">
        <v>0.14283202829418984</v>
      </c>
    </row>
    <row r="1539" spans="1:2" x14ac:dyDescent="0.35">
      <c r="A1539" t="s">
        <v>23</v>
      </c>
      <c r="B1539" s="1">
        <v>0.14993728837</v>
      </c>
    </row>
    <row r="1540" spans="1:2" x14ac:dyDescent="0.35">
      <c r="A1540" t="s">
        <v>23</v>
      </c>
      <c r="B1540" s="1">
        <v>0.15586719383</v>
      </c>
    </row>
    <row r="1541" spans="1:2" x14ac:dyDescent="0.35">
      <c r="A1541" t="s">
        <v>23</v>
      </c>
      <c r="B1541" s="1">
        <v>0.15742335235999999</v>
      </c>
    </row>
    <row r="1542" spans="1:2" x14ac:dyDescent="0.35">
      <c r="A1542" t="s">
        <v>23</v>
      </c>
      <c r="B1542" s="1">
        <v>0.16133539611</v>
      </c>
    </row>
    <row r="1543" spans="1:2" x14ac:dyDescent="0.35">
      <c r="A1543" t="s">
        <v>23</v>
      </c>
      <c r="B1543" s="1">
        <v>0.16646540687661823</v>
      </c>
    </row>
    <row r="1544" spans="1:2" x14ac:dyDescent="0.35">
      <c r="A1544" t="s">
        <v>23</v>
      </c>
      <c r="B1544" s="1">
        <v>0.16834354028000001</v>
      </c>
    </row>
    <row r="1545" spans="1:2" x14ac:dyDescent="0.35">
      <c r="A1545" t="s">
        <v>23</v>
      </c>
      <c r="B1545" s="1">
        <v>0.16985638067</v>
      </c>
    </row>
    <row r="1546" spans="1:2" x14ac:dyDescent="0.35">
      <c r="A1546" t="s">
        <v>23</v>
      </c>
      <c r="B1546" s="1">
        <v>0.17418450443</v>
      </c>
    </row>
    <row r="1547" spans="1:2" x14ac:dyDescent="0.35">
      <c r="A1547" t="s">
        <v>23</v>
      </c>
      <c r="B1547" s="1">
        <v>0.17981999554</v>
      </c>
    </row>
    <row r="1548" spans="1:2" x14ac:dyDescent="0.35">
      <c r="A1548" t="s">
        <v>23</v>
      </c>
      <c r="B1548" s="1">
        <v>0.17993628280000001</v>
      </c>
    </row>
    <row r="1549" spans="1:2" x14ac:dyDescent="0.35">
      <c r="A1549" t="s">
        <v>23</v>
      </c>
      <c r="B1549" s="1">
        <v>0.18763844855</v>
      </c>
    </row>
    <row r="1550" spans="1:2" x14ac:dyDescent="0.35">
      <c r="A1550" t="s">
        <v>23</v>
      </c>
      <c r="B1550" s="1">
        <v>0.18960634478999999</v>
      </c>
    </row>
    <row r="1551" spans="1:2" x14ac:dyDescent="0.35">
      <c r="A1551" t="s">
        <v>23</v>
      </c>
      <c r="B1551" s="1">
        <v>0.19060600316000001</v>
      </c>
    </row>
    <row r="1552" spans="1:2" x14ac:dyDescent="0.35">
      <c r="A1552" t="s">
        <v>23</v>
      </c>
      <c r="B1552" s="1">
        <v>0.19686571322000002</v>
      </c>
    </row>
    <row r="1553" spans="1:2" x14ac:dyDescent="0.35">
      <c r="A1553" t="s">
        <v>23</v>
      </c>
      <c r="B1553" s="1">
        <v>0.19693263600311853</v>
      </c>
    </row>
    <row r="1554" spans="1:2" x14ac:dyDescent="0.35">
      <c r="A1554" t="s">
        <v>23</v>
      </c>
      <c r="B1554" s="1">
        <v>0.19764995031504368</v>
      </c>
    </row>
    <row r="1555" spans="1:2" x14ac:dyDescent="0.35">
      <c r="A1555" t="s">
        <v>23</v>
      </c>
      <c r="B1555" s="1">
        <v>0.20024806175717216</v>
      </c>
    </row>
    <row r="1556" spans="1:2" x14ac:dyDescent="0.35">
      <c r="A1556" t="s">
        <v>23</v>
      </c>
      <c r="B1556" s="1">
        <v>0.21100887097000001</v>
      </c>
    </row>
    <row r="1557" spans="1:2" x14ac:dyDescent="0.35">
      <c r="A1557" t="s">
        <v>23</v>
      </c>
      <c r="B1557" s="1">
        <v>0.21283900758539021</v>
      </c>
    </row>
    <row r="1558" spans="1:2" x14ac:dyDescent="0.35">
      <c r="A1558" t="s">
        <v>23</v>
      </c>
      <c r="B1558" s="1">
        <v>0.21681580693000002</v>
      </c>
    </row>
    <row r="1559" spans="1:2" x14ac:dyDescent="0.35">
      <c r="A1559" t="s">
        <v>23</v>
      </c>
      <c r="B1559" s="1">
        <v>0.21752917673000002</v>
      </c>
    </row>
    <row r="1560" spans="1:2" x14ac:dyDescent="0.35">
      <c r="A1560" t="s">
        <v>23</v>
      </c>
      <c r="B1560" s="1">
        <v>0.21947505883999999</v>
      </c>
    </row>
    <row r="1561" spans="1:2" x14ac:dyDescent="0.35">
      <c r="A1561" t="s">
        <v>23</v>
      </c>
      <c r="B1561" s="1">
        <v>0.21989715751</v>
      </c>
    </row>
    <row r="1562" spans="1:2" x14ac:dyDescent="0.35">
      <c r="A1562" t="s">
        <v>23</v>
      </c>
      <c r="B1562" s="1">
        <v>0.22198208607999997</v>
      </c>
    </row>
    <row r="1563" spans="1:2" x14ac:dyDescent="0.35">
      <c r="A1563" t="s">
        <v>23</v>
      </c>
      <c r="B1563" s="1">
        <v>0.22393462713999998</v>
      </c>
    </row>
    <row r="1564" spans="1:2" x14ac:dyDescent="0.35">
      <c r="A1564" t="s">
        <v>23</v>
      </c>
      <c r="B1564" s="1">
        <v>0.22713001817</v>
      </c>
    </row>
    <row r="1565" spans="1:2" x14ac:dyDescent="0.35">
      <c r="A1565" t="s">
        <v>23</v>
      </c>
      <c r="B1565" s="1">
        <v>0.22756388645404899</v>
      </c>
    </row>
    <row r="1566" spans="1:2" x14ac:dyDescent="0.35">
      <c r="A1566" t="s">
        <v>23</v>
      </c>
      <c r="B1566" s="1">
        <v>0.23151575588000001</v>
      </c>
    </row>
    <row r="1567" spans="1:2" x14ac:dyDescent="0.35">
      <c r="A1567" t="s">
        <v>23</v>
      </c>
      <c r="B1567" s="1">
        <v>0.23907308931999999</v>
      </c>
    </row>
    <row r="1568" spans="1:2" x14ac:dyDescent="0.35">
      <c r="A1568" t="s">
        <v>23</v>
      </c>
      <c r="B1568" s="1">
        <v>0.24281768127999998</v>
      </c>
    </row>
    <row r="1569" spans="1:2" x14ac:dyDescent="0.35">
      <c r="A1569" t="s">
        <v>23</v>
      </c>
      <c r="B1569" s="1">
        <v>0.248946785</v>
      </c>
    </row>
    <row r="1570" spans="1:2" x14ac:dyDescent="0.35">
      <c r="A1570" t="s">
        <v>23</v>
      </c>
      <c r="B1570" s="1">
        <v>0.26651665103</v>
      </c>
    </row>
    <row r="1571" spans="1:2" x14ac:dyDescent="0.35">
      <c r="A1571" t="s">
        <v>23</v>
      </c>
      <c r="B1571" s="1">
        <v>0.27208719402999998</v>
      </c>
    </row>
    <row r="1572" spans="1:2" x14ac:dyDescent="0.35">
      <c r="A1572" t="s">
        <v>23</v>
      </c>
      <c r="B1572" s="1">
        <v>0.27280031192391757</v>
      </c>
    </row>
    <row r="1573" spans="1:2" x14ac:dyDescent="0.35">
      <c r="A1573" t="s">
        <v>23</v>
      </c>
      <c r="B1573" s="1">
        <v>0.27343430555999998</v>
      </c>
    </row>
    <row r="1574" spans="1:2" x14ac:dyDescent="0.35">
      <c r="A1574" t="s">
        <v>23</v>
      </c>
      <c r="B1574" s="1">
        <v>0.27612475677999998</v>
      </c>
    </row>
    <row r="1575" spans="1:2" x14ac:dyDescent="0.35">
      <c r="A1575" t="s">
        <v>23</v>
      </c>
      <c r="B1575" s="1">
        <v>0.27911425568000003</v>
      </c>
    </row>
    <row r="1576" spans="1:2" x14ac:dyDescent="0.35">
      <c r="A1576" t="s">
        <v>23</v>
      </c>
      <c r="B1576" s="1">
        <v>0.29410760704406802</v>
      </c>
    </row>
    <row r="1577" spans="1:2" x14ac:dyDescent="0.35">
      <c r="A1577" t="s">
        <v>23</v>
      </c>
      <c r="B1577" s="1">
        <v>0.29481376987000002</v>
      </c>
    </row>
    <row r="1578" spans="1:2" x14ac:dyDescent="0.35">
      <c r="A1578" t="s">
        <v>23</v>
      </c>
      <c r="B1578" s="1">
        <v>0.29674218967999999</v>
      </c>
    </row>
    <row r="1579" spans="1:2" x14ac:dyDescent="0.35">
      <c r="A1579" t="s">
        <v>23</v>
      </c>
      <c r="B1579" s="1">
        <v>0.30071035247644662</v>
      </c>
    </row>
    <row r="1580" spans="1:2" x14ac:dyDescent="0.35">
      <c r="A1580" t="s">
        <v>23</v>
      </c>
      <c r="B1580" s="1">
        <v>0.30073831211022306</v>
      </c>
    </row>
    <row r="1581" spans="1:2" x14ac:dyDescent="0.35">
      <c r="A1581" t="s">
        <v>23</v>
      </c>
      <c r="B1581" s="1">
        <v>0.30248837968187725</v>
      </c>
    </row>
    <row r="1582" spans="1:2" x14ac:dyDescent="0.35">
      <c r="A1582" t="s">
        <v>23</v>
      </c>
      <c r="B1582" s="1">
        <v>0.30443847733219342</v>
      </c>
    </row>
    <row r="1583" spans="1:2" x14ac:dyDescent="0.35">
      <c r="A1583" t="s">
        <v>23</v>
      </c>
      <c r="B1583" s="1">
        <v>0.30715093017</v>
      </c>
    </row>
    <row r="1584" spans="1:2" x14ac:dyDescent="0.35">
      <c r="A1584" t="s">
        <v>23</v>
      </c>
      <c r="B1584" s="1">
        <v>0.30737766065</v>
      </c>
    </row>
    <row r="1585" spans="1:2" x14ac:dyDescent="0.35">
      <c r="A1585" t="s">
        <v>23</v>
      </c>
      <c r="B1585" s="1">
        <v>0.30758776936044002</v>
      </c>
    </row>
    <row r="1586" spans="1:2" x14ac:dyDescent="0.35">
      <c r="A1586" t="s">
        <v>23</v>
      </c>
      <c r="B1586" s="1">
        <v>0.31191487797</v>
      </c>
    </row>
    <row r="1587" spans="1:2" x14ac:dyDescent="0.35">
      <c r="A1587" t="s">
        <v>23</v>
      </c>
      <c r="B1587" s="1">
        <v>0.31458272708074153</v>
      </c>
    </row>
    <row r="1588" spans="1:2" x14ac:dyDescent="0.35">
      <c r="A1588" t="s">
        <v>23</v>
      </c>
      <c r="B1588" s="1">
        <v>0.31560899224</v>
      </c>
    </row>
    <row r="1589" spans="1:2" x14ac:dyDescent="0.35">
      <c r="A1589" t="s">
        <v>23</v>
      </c>
      <c r="B1589" s="1">
        <v>0.31659014057000001</v>
      </c>
    </row>
    <row r="1590" spans="1:2" x14ac:dyDescent="0.35">
      <c r="A1590" t="s">
        <v>23</v>
      </c>
      <c r="B1590" s="1">
        <v>0.31796474940999997</v>
      </c>
    </row>
    <row r="1591" spans="1:2" x14ac:dyDescent="0.35">
      <c r="A1591" t="s">
        <v>23</v>
      </c>
      <c r="B1591" s="1">
        <v>0.31932409457105565</v>
      </c>
    </row>
    <row r="1592" spans="1:2" x14ac:dyDescent="0.35">
      <c r="A1592" t="s">
        <v>23</v>
      </c>
      <c r="B1592" s="1">
        <v>0.31962534412999999</v>
      </c>
    </row>
    <row r="1593" spans="1:2" x14ac:dyDescent="0.35">
      <c r="A1593" t="s">
        <v>23</v>
      </c>
      <c r="B1593" s="1">
        <v>0.32123520504999997</v>
      </c>
    </row>
    <row r="1594" spans="1:2" x14ac:dyDescent="0.35">
      <c r="A1594" t="s">
        <v>23</v>
      </c>
      <c r="B1594" s="1">
        <v>0.33966486808000002</v>
      </c>
    </row>
    <row r="1595" spans="1:2" x14ac:dyDescent="0.35">
      <c r="A1595" t="s">
        <v>23</v>
      </c>
      <c r="B1595" s="1">
        <v>0.34690059256</v>
      </c>
    </row>
    <row r="1596" spans="1:2" x14ac:dyDescent="0.35">
      <c r="A1596" t="s">
        <v>23</v>
      </c>
      <c r="B1596" s="1">
        <v>0.35940790549000001</v>
      </c>
    </row>
    <row r="1597" spans="1:2" x14ac:dyDescent="0.35">
      <c r="A1597" t="s">
        <v>23</v>
      </c>
      <c r="B1597" s="1">
        <v>0.36218803487869478</v>
      </c>
    </row>
    <row r="1598" spans="1:2" x14ac:dyDescent="0.35">
      <c r="A1598" t="s">
        <v>23</v>
      </c>
      <c r="B1598" s="1">
        <v>0.37171985022999998</v>
      </c>
    </row>
    <row r="1599" spans="1:2" x14ac:dyDescent="0.35">
      <c r="A1599" t="s">
        <v>23</v>
      </c>
      <c r="B1599" s="1">
        <v>0.37208746652999997</v>
      </c>
    </row>
    <row r="1600" spans="1:2" x14ac:dyDescent="0.35">
      <c r="A1600" t="s">
        <v>23</v>
      </c>
      <c r="B1600" s="1">
        <v>0.37421709858000002</v>
      </c>
    </row>
    <row r="1601" spans="1:2" x14ac:dyDescent="0.35">
      <c r="A1601" t="s">
        <v>23</v>
      </c>
      <c r="B1601" s="1">
        <v>0.3787656208845791</v>
      </c>
    </row>
    <row r="1602" spans="1:2" x14ac:dyDescent="0.35">
      <c r="A1602" t="s">
        <v>23</v>
      </c>
      <c r="B1602" s="1">
        <v>0.37920663599000004</v>
      </c>
    </row>
    <row r="1603" spans="1:2" x14ac:dyDescent="0.35">
      <c r="A1603" t="s">
        <v>23</v>
      </c>
      <c r="B1603" s="1">
        <v>0.38031626562324766</v>
      </c>
    </row>
    <row r="1604" spans="1:2" x14ac:dyDescent="0.35">
      <c r="A1604" t="s">
        <v>23</v>
      </c>
      <c r="B1604" s="1">
        <v>0.38063421380000001</v>
      </c>
    </row>
    <row r="1605" spans="1:2" x14ac:dyDescent="0.35">
      <c r="A1605" t="s">
        <v>23</v>
      </c>
      <c r="B1605" s="1">
        <v>0.38127023726999998</v>
      </c>
    </row>
    <row r="1606" spans="1:2" x14ac:dyDescent="0.35">
      <c r="A1606" t="s">
        <v>23</v>
      </c>
      <c r="B1606" s="1">
        <v>0.38302313678364097</v>
      </c>
    </row>
    <row r="1607" spans="1:2" x14ac:dyDescent="0.35">
      <c r="A1607" t="s">
        <v>23</v>
      </c>
      <c r="B1607" s="1">
        <v>0.39089223891127778</v>
      </c>
    </row>
    <row r="1608" spans="1:2" x14ac:dyDescent="0.35">
      <c r="A1608" t="s">
        <v>23</v>
      </c>
      <c r="B1608" s="1">
        <v>0.39858133532000001</v>
      </c>
    </row>
    <row r="1609" spans="1:2" x14ac:dyDescent="0.35">
      <c r="A1609" t="s">
        <v>23</v>
      </c>
      <c r="B1609" s="1">
        <v>0.41268044151</v>
      </c>
    </row>
    <row r="1610" spans="1:2" x14ac:dyDescent="0.35">
      <c r="A1610" t="s">
        <v>23</v>
      </c>
      <c r="B1610" s="1">
        <v>0.41470304131999997</v>
      </c>
    </row>
    <row r="1611" spans="1:2" x14ac:dyDescent="0.35">
      <c r="A1611" t="s">
        <v>23</v>
      </c>
      <c r="B1611" s="1">
        <v>0.41635176167000004</v>
      </c>
    </row>
    <row r="1612" spans="1:2" x14ac:dyDescent="0.35">
      <c r="A1612" t="s">
        <v>23</v>
      </c>
      <c r="B1612" s="1">
        <v>0.41748513468000004</v>
      </c>
    </row>
    <row r="1613" spans="1:2" x14ac:dyDescent="0.35">
      <c r="A1613" t="s">
        <v>23</v>
      </c>
      <c r="B1613" s="1">
        <v>0.41978113393712752</v>
      </c>
    </row>
    <row r="1614" spans="1:2" x14ac:dyDescent="0.35">
      <c r="A1614" t="s">
        <v>23</v>
      </c>
      <c r="B1614" s="1">
        <v>0.42386886966634507</v>
      </c>
    </row>
    <row r="1615" spans="1:2" x14ac:dyDescent="0.35">
      <c r="A1615" t="s">
        <v>23</v>
      </c>
      <c r="B1615" s="1">
        <v>0.43358098863699934</v>
      </c>
    </row>
    <row r="1616" spans="1:2" x14ac:dyDescent="0.35">
      <c r="A1616" t="s">
        <v>23</v>
      </c>
      <c r="B1616" s="1">
        <v>0.43630376457999998</v>
      </c>
    </row>
    <row r="1617" spans="1:2" x14ac:dyDescent="0.35">
      <c r="A1617" t="s">
        <v>23</v>
      </c>
      <c r="B1617" s="1">
        <v>0.44013601728000001</v>
      </c>
    </row>
    <row r="1618" spans="1:2" x14ac:dyDescent="0.35">
      <c r="A1618" t="s">
        <v>23</v>
      </c>
      <c r="B1618" s="1">
        <v>0.45026321895000004</v>
      </c>
    </row>
    <row r="1619" spans="1:2" x14ac:dyDescent="0.35">
      <c r="A1619" t="s">
        <v>23</v>
      </c>
      <c r="B1619" s="1">
        <v>0.4507166805207693</v>
      </c>
    </row>
    <row r="1620" spans="1:2" x14ac:dyDescent="0.35">
      <c r="A1620" t="s">
        <v>23</v>
      </c>
      <c r="B1620" s="1">
        <v>0.45528039335999998</v>
      </c>
    </row>
    <row r="1621" spans="1:2" x14ac:dyDescent="0.35">
      <c r="A1621" t="s">
        <v>23</v>
      </c>
      <c r="B1621" s="1">
        <v>0.45794278195825994</v>
      </c>
    </row>
    <row r="1622" spans="1:2" x14ac:dyDescent="0.35">
      <c r="A1622" t="s">
        <v>23</v>
      </c>
      <c r="B1622" s="1">
        <v>0.4677229213134077</v>
      </c>
    </row>
    <row r="1623" spans="1:2" x14ac:dyDescent="0.35">
      <c r="A1623" t="s">
        <v>23</v>
      </c>
      <c r="B1623" s="1">
        <v>0.48443165952981088</v>
      </c>
    </row>
    <row r="1624" spans="1:2" x14ac:dyDescent="0.35">
      <c r="A1624" t="s">
        <v>23</v>
      </c>
      <c r="B1624" s="1">
        <v>0.48687672243000002</v>
      </c>
    </row>
    <row r="1625" spans="1:2" x14ac:dyDescent="0.35">
      <c r="A1625" t="s">
        <v>23</v>
      </c>
      <c r="B1625" s="1">
        <v>0.48706750384999997</v>
      </c>
    </row>
    <row r="1626" spans="1:2" x14ac:dyDescent="0.35">
      <c r="A1626" t="s">
        <v>23</v>
      </c>
      <c r="B1626" s="1">
        <v>0.49387752077999997</v>
      </c>
    </row>
    <row r="1627" spans="1:2" x14ac:dyDescent="0.35">
      <c r="A1627" t="s">
        <v>23</v>
      </c>
      <c r="B1627" s="1">
        <v>0.49418757242451927</v>
      </c>
    </row>
    <row r="1628" spans="1:2" x14ac:dyDescent="0.35">
      <c r="A1628" t="s">
        <v>23</v>
      </c>
      <c r="B1628" s="1">
        <v>0.49801310523999998</v>
      </c>
    </row>
    <row r="1629" spans="1:2" x14ac:dyDescent="0.35">
      <c r="A1629" t="s">
        <v>23</v>
      </c>
      <c r="B1629" s="1">
        <v>0.50642020069000004</v>
      </c>
    </row>
    <row r="1630" spans="1:2" x14ac:dyDescent="0.35">
      <c r="A1630" t="s">
        <v>23</v>
      </c>
      <c r="B1630" s="1">
        <v>0.51858495694867102</v>
      </c>
    </row>
    <row r="1631" spans="1:2" x14ac:dyDescent="0.35">
      <c r="A1631" t="s">
        <v>23</v>
      </c>
      <c r="B1631" s="1">
        <v>0.52027604543000006</v>
      </c>
    </row>
    <row r="1632" spans="1:2" x14ac:dyDescent="0.35">
      <c r="A1632" t="s">
        <v>23</v>
      </c>
      <c r="B1632" s="1">
        <v>0.52770648901600059</v>
      </c>
    </row>
    <row r="1633" spans="1:2" x14ac:dyDescent="0.35">
      <c r="A1633" t="s">
        <v>23</v>
      </c>
      <c r="B1633" s="1">
        <v>0.54620977577162555</v>
      </c>
    </row>
    <row r="1634" spans="1:2" x14ac:dyDescent="0.35">
      <c r="A1634" t="s">
        <v>23</v>
      </c>
      <c r="B1634" s="1">
        <v>0.55260057560999998</v>
      </c>
    </row>
    <row r="1635" spans="1:2" x14ac:dyDescent="0.35">
      <c r="A1635" t="s">
        <v>23</v>
      </c>
      <c r="B1635" s="1">
        <v>0.55619594640999992</v>
      </c>
    </row>
    <row r="1636" spans="1:2" x14ac:dyDescent="0.35">
      <c r="A1636" t="s">
        <v>23</v>
      </c>
      <c r="B1636" s="1">
        <v>0.56630037725000004</v>
      </c>
    </row>
    <row r="1637" spans="1:2" x14ac:dyDescent="0.35">
      <c r="A1637" t="s">
        <v>23</v>
      </c>
      <c r="B1637" s="1">
        <v>0.56916084425548708</v>
      </c>
    </row>
    <row r="1638" spans="1:2" x14ac:dyDescent="0.35">
      <c r="A1638" t="s">
        <v>23</v>
      </c>
      <c r="B1638" s="1">
        <v>0.5699418460193918</v>
      </c>
    </row>
    <row r="1639" spans="1:2" x14ac:dyDescent="0.35">
      <c r="A1639" t="s">
        <v>23</v>
      </c>
      <c r="B1639" s="1">
        <v>0.57296441161914091</v>
      </c>
    </row>
    <row r="1640" spans="1:2" x14ac:dyDescent="0.35">
      <c r="A1640" t="s">
        <v>23</v>
      </c>
      <c r="B1640" s="1">
        <v>0.57401333008189881</v>
      </c>
    </row>
    <row r="1641" spans="1:2" x14ac:dyDescent="0.35">
      <c r="A1641" t="s">
        <v>23</v>
      </c>
      <c r="B1641" s="1">
        <v>0.5818721004684182</v>
      </c>
    </row>
    <row r="1642" spans="1:2" x14ac:dyDescent="0.35">
      <c r="A1642" t="s">
        <v>23</v>
      </c>
      <c r="B1642" s="1">
        <v>0.59607336297999991</v>
      </c>
    </row>
    <row r="1643" spans="1:2" x14ac:dyDescent="0.35">
      <c r="A1643" t="s">
        <v>23</v>
      </c>
      <c r="B1643" s="1">
        <v>0.59934381078008359</v>
      </c>
    </row>
    <row r="1644" spans="1:2" x14ac:dyDescent="0.35">
      <c r="A1644" t="s">
        <v>23</v>
      </c>
      <c r="B1644" s="1">
        <v>0.61488538048999997</v>
      </c>
    </row>
    <row r="1645" spans="1:2" x14ac:dyDescent="0.35">
      <c r="A1645" t="s">
        <v>23</v>
      </c>
      <c r="B1645" s="1">
        <v>0.63203771389875241</v>
      </c>
    </row>
    <row r="1646" spans="1:2" x14ac:dyDescent="0.35">
      <c r="A1646" t="s">
        <v>23</v>
      </c>
      <c r="B1646" s="1">
        <v>0.63244615161870388</v>
      </c>
    </row>
    <row r="1647" spans="1:2" x14ac:dyDescent="0.35">
      <c r="A1647" t="s">
        <v>23</v>
      </c>
      <c r="B1647" s="1">
        <v>0.63557858376511223</v>
      </c>
    </row>
    <row r="1648" spans="1:2" x14ac:dyDescent="0.35">
      <c r="A1648" t="s">
        <v>23</v>
      </c>
      <c r="B1648" s="1">
        <v>0.63596571385281098</v>
      </c>
    </row>
    <row r="1649" spans="1:2" x14ac:dyDescent="0.35">
      <c r="A1649" t="s">
        <v>23</v>
      </c>
      <c r="B1649" s="1">
        <v>0.63999076373999997</v>
      </c>
    </row>
    <row r="1650" spans="1:2" x14ac:dyDescent="0.35">
      <c r="A1650" t="s">
        <v>23</v>
      </c>
      <c r="B1650" s="1">
        <v>0.65390428211586904</v>
      </c>
    </row>
    <row r="1651" spans="1:2" x14ac:dyDescent="0.35">
      <c r="A1651" t="s">
        <v>23</v>
      </c>
      <c r="B1651" s="1">
        <v>0.66038722536653116</v>
      </c>
    </row>
    <row r="1652" spans="1:2" x14ac:dyDescent="0.35">
      <c r="A1652" t="s">
        <v>23</v>
      </c>
      <c r="B1652" s="1">
        <v>0.67886235192</v>
      </c>
    </row>
    <row r="1653" spans="1:2" x14ac:dyDescent="0.35">
      <c r="A1653" t="s">
        <v>23</v>
      </c>
      <c r="B1653" s="1">
        <v>0.68179029039999994</v>
      </c>
    </row>
    <row r="1654" spans="1:2" x14ac:dyDescent="0.35">
      <c r="A1654" t="s">
        <v>23</v>
      </c>
      <c r="B1654" s="1">
        <v>0.68829028806116233</v>
      </c>
    </row>
    <row r="1655" spans="1:2" x14ac:dyDescent="0.35">
      <c r="A1655" t="s">
        <v>23</v>
      </c>
      <c r="B1655" s="1">
        <v>0.6888406401833137</v>
      </c>
    </row>
    <row r="1656" spans="1:2" x14ac:dyDescent="0.35">
      <c r="A1656" t="s">
        <v>23</v>
      </c>
      <c r="B1656" s="1">
        <v>0.69342914708566994</v>
      </c>
    </row>
    <row r="1657" spans="1:2" x14ac:dyDescent="0.35">
      <c r="A1657" t="s">
        <v>23</v>
      </c>
      <c r="B1657" s="1">
        <v>0.69343323236555399</v>
      </c>
    </row>
    <row r="1658" spans="1:2" x14ac:dyDescent="0.35">
      <c r="A1658" t="s">
        <v>23</v>
      </c>
      <c r="B1658" s="1">
        <v>0.70333764887999994</v>
      </c>
    </row>
    <row r="1659" spans="1:2" x14ac:dyDescent="0.35">
      <c r="A1659" t="s">
        <v>23</v>
      </c>
      <c r="B1659" s="1">
        <v>0.73005493865452908</v>
      </c>
    </row>
    <row r="1660" spans="1:2" x14ac:dyDescent="0.35">
      <c r="A1660" t="s">
        <v>23</v>
      </c>
      <c r="B1660" s="1">
        <v>0.77373418026000007</v>
      </c>
    </row>
    <row r="1661" spans="1:2" x14ac:dyDescent="0.35">
      <c r="A1661" t="s">
        <v>23</v>
      </c>
      <c r="B1661" s="1">
        <v>0.77471192652720888</v>
      </c>
    </row>
    <row r="1662" spans="1:2" x14ac:dyDescent="0.35">
      <c r="A1662" t="s">
        <v>23</v>
      </c>
      <c r="B1662" s="1">
        <v>0.78827152029000014</v>
      </c>
    </row>
    <row r="1663" spans="1:2" x14ac:dyDescent="0.35">
      <c r="A1663" t="s">
        <v>23</v>
      </c>
      <c r="B1663" s="1">
        <v>0.80543618221901958</v>
      </c>
    </row>
    <row r="1664" spans="1:2" x14ac:dyDescent="0.35">
      <c r="A1664" t="s">
        <v>23</v>
      </c>
      <c r="B1664" s="1">
        <v>0.80793368676393762</v>
      </c>
    </row>
    <row r="1665" spans="1:2" x14ac:dyDescent="0.35">
      <c r="A1665" t="s">
        <v>23</v>
      </c>
      <c r="B1665" s="1">
        <v>0.82642941888780419</v>
      </c>
    </row>
    <row r="1666" spans="1:2" x14ac:dyDescent="0.35">
      <c r="A1666" t="s">
        <v>23</v>
      </c>
      <c r="B1666" s="1">
        <v>0.86824414373088876</v>
      </c>
    </row>
    <row r="1667" spans="1:2" x14ac:dyDescent="0.35">
      <c r="A1667" t="s">
        <v>23</v>
      </c>
      <c r="B1667" s="1">
        <v>0.88741546497000012</v>
      </c>
    </row>
    <row r="1668" spans="1:2" x14ac:dyDescent="0.35">
      <c r="A1668" t="s">
        <v>23</v>
      </c>
      <c r="B1668" s="1">
        <v>0.92379851267000002</v>
      </c>
    </row>
    <row r="1669" spans="1:2" x14ac:dyDescent="0.35">
      <c r="A1669" t="s">
        <v>23</v>
      </c>
      <c r="B1669" s="1">
        <v>0.92822130824271787</v>
      </c>
    </row>
    <row r="1670" spans="1:2" x14ac:dyDescent="0.35">
      <c r="A1670" t="s">
        <v>23</v>
      </c>
      <c r="B1670" s="1">
        <v>0.93343360349999993</v>
      </c>
    </row>
    <row r="1671" spans="1:2" x14ac:dyDescent="0.35">
      <c r="A1671" t="s">
        <v>23</v>
      </c>
      <c r="B1671" s="1">
        <v>0.93996554877400429</v>
      </c>
    </row>
    <row r="1672" spans="1:2" x14ac:dyDescent="0.35">
      <c r="A1672" t="s">
        <v>23</v>
      </c>
      <c r="B1672" s="1">
        <v>0.95410682600453345</v>
      </c>
    </row>
    <row r="1673" spans="1:2" x14ac:dyDescent="0.35">
      <c r="A1673" t="s">
        <v>23</v>
      </c>
      <c r="B1673" s="1">
        <v>0.95635397121632215</v>
      </c>
    </row>
    <row r="1674" spans="1:2" x14ac:dyDescent="0.35">
      <c r="A1674" t="s">
        <v>23</v>
      </c>
      <c r="B1674" s="1">
        <v>0.96616133536835125</v>
      </c>
    </row>
    <row r="1675" spans="1:2" x14ac:dyDescent="0.35">
      <c r="A1675" t="s">
        <v>23</v>
      </c>
      <c r="B1675" s="1">
        <v>1.0015020708160765</v>
      </c>
    </row>
    <row r="1676" spans="1:2" x14ac:dyDescent="0.35">
      <c r="A1676" t="s">
        <v>23</v>
      </c>
      <c r="B1676" s="1">
        <v>1.04748480883825</v>
      </c>
    </row>
    <row r="1677" spans="1:2" x14ac:dyDescent="0.35">
      <c r="A1677" t="s">
        <v>23</v>
      </c>
      <c r="B1677" s="1">
        <v>1.1437078553288378</v>
      </c>
    </row>
    <row r="1678" spans="1:2" x14ac:dyDescent="0.35">
      <c r="A1678" t="s">
        <v>23</v>
      </c>
      <c r="B1678" s="1">
        <v>1.165683994158057</v>
      </c>
    </row>
    <row r="1679" spans="1:2" x14ac:dyDescent="0.35">
      <c r="A1679" t="s">
        <v>23</v>
      </c>
      <c r="B1679" s="1">
        <v>1.1893699602336545</v>
      </c>
    </row>
    <row r="1680" spans="1:2" x14ac:dyDescent="0.35">
      <c r="A1680" t="s">
        <v>23</v>
      </c>
      <c r="B1680" s="1">
        <v>1.2049346121099362</v>
      </c>
    </row>
    <row r="1681" spans="1:2" x14ac:dyDescent="0.35">
      <c r="A1681" t="s">
        <v>23</v>
      </c>
      <c r="B1681" s="1">
        <v>1.2105750600034906</v>
      </c>
    </row>
    <row r="1682" spans="1:2" x14ac:dyDescent="0.35">
      <c r="A1682" t="s">
        <v>23</v>
      </c>
      <c r="B1682" s="1">
        <v>1.3010811085367331</v>
      </c>
    </row>
    <row r="1683" spans="1:2" x14ac:dyDescent="0.35">
      <c r="A1683" t="s">
        <v>23</v>
      </c>
      <c r="B1683" s="1">
        <v>1.3229477736806374</v>
      </c>
    </row>
    <row r="1684" spans="1:2" x14ac:dyDescent="0.35">
      <c r="A1684" t="s">
        <v>23</v>
      </c>
      <c r="B1684" s="1">
        <v>1.3314247994531003</v>
      </c>
    </row>
    <row r="1685" spans="1:2" x14ac:dyDescent="0.35">
      <c r="A1685" t="s">
        <v>23</v>
      </c>
      <c r="B1685" s="1">
        <v>1.3504786416900001</v>
      </c>
    </row>
    <row r="1686" spans="1:2" x14ac:dyDescent="0.35">
      <c r="A1686" t="s">
        <v>23</v>
      </c>
      <c r="B1686" s="1">
        <v>1.3644658968804897</v>
      </c>
    </row>
    <row r="1687" spans="1:2" x14ac:dyDescent="0.35">
      <c r="A1687" t="s">
        <v>23</v>
      </c>
      <c r="B1687" s="1">
        <v>1.4208778836707328</v>
      </c>
    </row>
    <row r="1688" spans="1:2" x14ac:dyDescent="0.35">
      <c r="A1688" t="s">
        <v>23</v>
      </c>
      <c r="B1688" s="1">
        <v>1.4354982413400001</v>
      </c>
    </row>
    <row r="1689" spans="1:2" x14ac:dyDescent="0.35">
      <c r="A1689" t="s">
        <v>23</v>
      </c>
      <c r="B1689" s="1">
        <v>1.5698026550715258</v>
      </c>
    </row>
    <row r="1690" spans="1:2" x14ac:dyDescent="0.35">
      <c r="A1690" t="s">
        <v>23</v>
      </c>
      <c r="B1690" s="1">
        <v>1.6488386873639425</v>
      </c>
    </row>
    <row r="1691" spans="1:2" x14ac:dyDescent="0.35">
      <c r="A1691" t="s">
        <v>23</v>
      </c>
      <c r="B1691" s="1">
        <v>1.7673716012084593</v>
      </c>
    </row>
    <row r="1692" spans="1:2" x14ac:dyDescent="0.35">
      <c r="A1692" t="s">
        <v>23</v>
      </c>
      <c r="B1692" s="1">
        <v>2.2645863875849934</v>
      </c>
    </row>
    <row r="1693" spans="1:2" x14ac:dyDescent="0.35">
      <c r="A1693" t="s">
        <v>23</v>
      </c>
      <c r="B1693" s="1">
        <v>2.3846935658109443</v>
      </c>
    </row>
    <row r="1694" spans="1:2" x14ac:dyDescent="0.35">
      <c r="A1694" t="s">
        <v>23</v>
      </c>
      <c r="B1694" s="1">
        <v>2.4613238715326387</v>
      </c>
    </row>
    <row r="1695" spans="1:2" x14ac:dyDescent="0.35">
      <c r="A1695" t="s">
        <v>23</v>
      </c>
      <c r="B1695" s="1">
        <v>2.8252589382485782</v>
      </c>
    </row>
    <row r="1696" spans="1:2" x14ac:dyDescent="0.35">
      <c r="A1696" t="s">
        <v>23</v>
      </c>
      <c r="B1696" s="1">
        <v>3.1100455671500002</v>
      </c>
    </row>
    <row r="1697" spans="1:2" x14ac:dyDescent="0.35">
      <c r="A1697" t="s">
        <v>23</v>
      </c>
      <c r="B1697" s="1">
        <v>3.9692840147000004</v>
      </c>
    </row>
    <row r="1698" spans="1:2" x14ac:dyDescent="0.35">
      <c r="A1698" t="s">
        <v>23</v>
      </c>
      <c r="B1698" s="1">
        <v>9.2295957284515637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50D7C2-231C-4262-B0D4-A048B7FF0C02}">
  <dimension ref="A1:G8"/>
  <sheetViews>
    <sheetView workbookViewId="0">
      <selection activeCell="C8" sqref="C8"/>
    </sheetView>
  </sheetViews>
  <sheetFormatPr defaultRowHeight="14.5" x14ac:dyDescent="0.35"/>
  <sheetData>
    <row r="1" spans="1:7" x14ac:dyDescent="0.35">
      <c r="A1" t="s">
        <v>373</v>
      </c>
      <c r="B1" t="s">
        <v>386</v>
      </c>
      <c r="C1" t="s">
        <v>387</v>
      </c>
      <c r="D1" t="s">
        <v>388</v>
      </c>
      <c r="E1" t="s">
        <v>389</v>
      </c>
      <c r="F1" t="s">
        <v>28</v>
      </c>
      <c r="G1" t="s">
        <v>390</v>
      </c>
    </row>
    <row r="2" spans="1:7" x14ac:dyDescent="0.35">
      <c r="A2" t="s">
        <v>378</v>
      </c>
      <c r="B2" s="1">
        <v>3.0513138771057129</v>
      </c>
      <c r="C2" s="1">
        <v>2.4678795337677002</v>
      </c>
      <c r="D2" s="1">
        <v>0.90283697843551636</v>
      </c>
      <c r="E2" s="1">
        <v>0.33106398582458496</v>
      </c>
      <c r="F2" t="s">
        <v>391</v>
      </c>
      <c r="G2" t="s">
        <v>378</v>
      </c>
    </row>
    <row r="3" spans="1:7" x14ac:dyDescent="0.35">
      <c r="A3" t="s">
        <v>379</v>
      </c>
      <c r="B3" s="1">
        <v>0.61067670583724976</v>
      </c>
      <c r="C3" s="1">
        <v>0.44899755716323853</v>
      </c>
      <c r="D3" s="1">
        <v>0.47000986337661743</v>
      </c>
      <c r="E3" s="1">
        <v>0.34454840421676636</v>
      </c>
      <c r="F3" t="s">
        <v>392</v>
      </c>
      <c r="G3" t="s">
        <v>379</v>
      </c>
    </row>
    <row r="4" spans="1:7" x14ac:dyDescent="0.35">
      <c r="A4" t="s">
        <v>380</v>
      </c>
      <c r="B4" s="1">
        <v>8.5806007385253906</v>
      </c>
      <c r="C4" s="1">
        <v>4.153656005859375</v>
      </c>
      <c r="D4" s="1">
        <v>2.3707156181335449</v>
      </c>
      <c r="E4" s="1">
        <v>0.55522459745407104</v>
      </c>
      <c r="F4" t="s">
        <v>393</v>
      </c>
      <c r="G4" t="s">
        <v>380</v>
      </c>
    </row>
    <row r="5" spans="1:7" x14ac:dyDescent="0.35">
      <c r="A5" t="s">
        <v>381</v>
      </c>
      <c r="B5" s="1">
        <v>11.941655158996582</v>
      </c>
      <c r="C5" s="1">
        <v>4.7081961631774902</v>
      </c>
      <c r="D5" s="1">
        <v>3.927105188369751</v>
      </c>
      <c r="E5" s="1">
        <v>1.1377989053726196</v>
      </c>
      <c r="F5" t="s">
        <v>394</v>
      </c>
      <c r="G5" t="s">
        <v>381</v>
      </c>
    </row>
    <row r="6" spans="1:7" x14ac:dyDescent="0.35">
      <c r="A6" t="s">
        <v>382</v>
      </c>
      <c r="B6" s="1">
        <v>4.8739748001098633</v>
      </c>
      <c r="C6" s="1">
        <v>11.133952140808105</v>
      </c>
      <c r="D6" s="1">
        <v>8.9863271713256836</v>
      </c>
      <c r="E6" s="1">
        <v>5.8506841659545898</v>
      </c>
      <c r="F6" t="s">
        <v>395</v>
      </c>
      <c r="G6" t="s">
        <v>382</v>
      </c>
    </row>
    <row r="7" spans="1:7" x14ac:dyDescent="0.35">
      <c r="A7" t="s">
        <v>383</v>
      </c>
      <c r="B7" s="1">
        <v>38.729297637939453</v>
      </c>
      <c r="C7" s="1">
        <v>38.372764587402344</v>
      </c>
      <c r="D7" s="1">
        <v>28.786321640014648</v>
      </c>
      <c r="E7" s="1">
        <v>8.9635114669799805</v>
      </c>
      <c r="F7" t="s">
        <v>396</v>
      </c>
      <c r="G7" t="s">
        <v>383</v>
      </c>
    </row>
    <row r="8" spans="1:7" x14ac:dyDescent="0.35">
      <c r="A8" t="s">
        <v>366</v>
      </c>
      <c r="B8" s="1">
        <v>21.087043762207031</v>
      </c>
      <c r="C8" s="1">
        <v>12.343168258666992</v>
      </c>
      <c r="D8" s="1">
        <v>7.0368738174438477</v>
      </c>
      <c r="E8" s="1">
        <v>2.7094061374664307</v>
      </c>
      <c r="F8" t="s">
        <v>397</v>
      </c>
      <c r="G8" t="s">
        <v>366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DAA34A-1412-4EC5-9829-55EB9A0D1A16}">
  <dimension ref="A1:G8"/>
  <sheetViews>
    <sheetView workbookViewId="0">
      <selection activeCell="B4" sqref="B4"/>
    </sheetView>
  </sheetViews>
  <sheetFormatPr defaultRowHeight="14.5" x14ac:dyDescent="0.35"/>
  <sheetData>
    <row r="1" spans="1:7" x14ac:dyDescent="0.35">
      <c r="A1" t="s">
        <v>373</v>
      </c>
      <c r="B1" t="s">
        <v>386</v>
      </c>
      <c r="C1" t="s">
        <v>387</v>
      </c>
      <c r="D1" t="s">
        <v>388</v>
      </c>
      <c r="E1" t="s">
        <v>389</v>
      </c>
      <c r="F1" t="s">
        <v>28</v>
      </c>
      <c r="G1" t="s">
        <v>390</v>
      </c>
    </row>
    <row r="2" spans="1:7" x14ac:dyDescent="0.35">
      <c r="A2" t="s">
        <v>378</v>
      </c>
      <c r="B2" s="1">
        <v>50.496612548828125</v>
      </c>
      <c r="C2" s="1">
        <v>47.900112152099609</v>
      </c>
      <c r="D2" s="1">
        <v>32.2410888671875</v>
      </c>
      <c r="E2" s="1">
        <v>14.876003265380859</v>
      </c>
      <c r="F2" t="s">
        <v>391</v>
      </c>
      <c r="G2" t="s">
        <v>378</v>
      </c>
    </row>
    <row r="3" spans="1:7" x14ac:dyDescent="0.35">
      <c r="A3" t="s">
        <v>379</v>
      </c>
      <c r="B3" s="1">
        <v>9.904998779296875</v>
      </c>
      <c r="C3" s="1">
        <v>7.2525405883789063</v>
      </c>
      <c r="D3" s="1">
        <v>7.1227207183837891</v>
      </c>
      <c r="E3" s="1">
        <v>4.2823061943054199</v>
      </c>
      <c r="F3" t="s">
        <v>392</v>
      </c>
      <c r="G3" t="s">
        <v>379</v>
      </c>
    </row>
    <row r="4" spans="1:7" x14ac:dyDescent="0.35">
      <c r="A4" t="s">
        <v>380</v>
      </c>
      <c r="B4" s="1">
        <v>41.026359558105469</v>
      </c>
      <c r="C4" s="1">
        <v>29.316631317138672</v>
      </c>
      <c r="D4" s="1">
        <v>22.222923278808594</v>
      </c>
      <c r="E4" s="1">
        <v>5.8094587326049805</v>
      </c>
      <c r="F4" t="s">
        <v>393</v>
      </c>
      <c r="G4" t="s">
        <v>380</v>
      </c>
    </row>
    <row r="5" spans="1:7" x14ac:dyDescent="0.35">
      <c r="A5" t="s">
        <v>381</v>
      </c>
      <c r="B5" s="1">
        <v>55.403835296630859</v>
      </c>
      <c r="C5" s="1">
        <v>39.028770446777344</v>
      </c>
      <c r="D5" s="1">
        <v>41.354389190673828</v>
      </c>
      <c r="E5" s="1">
        <v>22.5406494140625</v>
      </c>
      <c r="F5" t="s">
        <v>394</v>
      </c>
      <c r="G5" t="s">
        <v>381</v>
      </c>
    </row>
    <row r="6" spans="1:7" x14ac:dyDescent="0.35">
      <c r="A6" t="s">
        <v>382</v>
      </c>
      <c r="B6" s="1">
        <v>85.928031921386719</v>
      </c>
      <c r="C6" s="1">
        <v>81.908096313476563</v>
      </c>
      <c r="D6" s="1">
        <v>79.055397033691406</v>
      </c>
      <c r="E6" s="1">
        <v>65.210578918457031</v>
      </c>
      <c r="F6" t="s">
        <v>395</v>
      </c>
      <c r="G6" t="s">
        <v>382</v>
      </c>
    </row>
    <row r="7" spans="1:7" x14ac:dyDescent="0.35">
      <c r="A7" t="s">
        <v>383</v>
      </c>
      <c r="B7" s="1">
        <v>91.366157531738281</v>
      </c>
      <c r="C7" s="1">
        <v>90.247764587402344</v>
      </c>
      <c r="D7" s="1">
        <v>81.493309020996094</v>
      </c>
      <c r="E7" s="1">
        <v>55.090099334716797</v>
      </c>
      <c r="F7" t="s">
        <v>396</v>
      </c>
      <c r="G7" t="s">
        <v>383</v>
      </c>
    </row>
    <row r="8" spans="1:7" x14ac:dyDescent="0.35">
      <c r="A8" t="s">
        <v>366</v>
      </c>
      <c r="B8" s="1">
        <v>75.973243713378906</v>
      </c>
      <c r="C8" s="1">
        <v>64.531890869140625</v>
      </c>
      <c r="D8" s="1">
        <v>44.285003662109375</v>
      </c>
      <c r="E8" s="1">
        <v>31.016647338867188</v>
      </c>
      <c r="F8" t="s">
        <v>397</v>
      </c>
      <c r="G8" t="s">
        <v>366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2ED10F-F6B3-424D-9497-75CF161F989B}">
  <dimension ref="A1:E8"/>
  <sheetViews>
    <sheetView workbookViewId="0">
      <selection activeCell="B15" sqref="B15"/>
    </sheetView>
  </sheetViews>
  <sheetFormatPr defaultRowHeight="14.5" x14ac:dyDescent="0.35"/>
  <sheetData>
    <row r="1" spans="1:5" x14ac:dyDescent="0.35">
      <c r="A1" t="s">
        <v>28</v>
      </c>
      <c r="B1" t="s">
        <v>398</v>
      </c>
      <c r="C1" t="s">
        <v>399</v>
      </c>
      <c r="D1" t="s">
        <v>400</v>
      </c>
      <c r="E1" t="s">
        <v>401</v>
      </c>
    </row>
    <row r="2" spans="1:5" x14ac:dyDescent="0.35">
      <c r="A2" t="s">
        <v>391</v>
      </c>
      <c r="B2" s="1">
        <v>1</v>
      </c>
      <c r="C2" s="1">
        <v>2.4301598072052002</v>
      </c>
      <c r="D2" s="1">
        <v>1.7519146203994751</v>
      </c>
      <c r="E2" s="1">
        <v>1.0622388124465942</v>
      </c>
    </row>
    <row r="3" spans="1:5" x14ac:dyDescent="0.35">
      <c r="A3" t="s">
        <v>392</v>
      </c>
      <c r="B3" s="1">
        <v>2</v>
      </c>
      <c r="C3" s="1">
        <v>0.8359687328338623</v>
      </c>
      <c r="D3" s="1">
        <v>0.62027770280838013</v>
      </c>
      <c r="E3" s="1">
        <v>0.36605960130691528</v>
      </c>
    </row>
    <row r="4" spans="1:5" x14ac:dyDescent="0.35">
      <c r="A4" t="s">
        <v>393</v>
      </c>
      <c r="B4" s="1">
        <v>3</v>
      </c>
      <c r="C4" s="1">
        <v>5.8212680816650391</v>
      </c>
      <c r="D4" s="1">
        <v>3.8762137889862061</v>
      </c>
      <c r="E4" s="1">
        <v>2.3517723083496094</v>
      </c>
    </row>
    <row r="5" spans="1:5" x14ac:dyDescent="0.35">
      <c r="A5" t="s">
        <v>394</v>
      </c>
      <c r="B5" s="1">
        <v>4</v>
      </c>
      <c r="C5" s="1">
        <v>8.2636480331420898</v>
      </c>
      <c r="D5" s="1">
        <v>6.2301912307739258</v>
      </c>
      <c r="E5" s="1">
        <v>3.7549219131469727</v>
      </c>
    </row>
    <row r="6" spans="1:5" x14ac:dyDescent="0.35">
      <c r="A6" t="s">
        <v>395</v>
      </c>
      <c r="B6" s="1">
        <v>5</v>
      </c>
      <c r="C6" s="1">
        <v>11.962084770202637</v>
      </c>
      <c r="D6" s="1">
        <v>10.222406387329102</v>
      </c>
      <c r="E6" s="1">
        <v>8.5129508972167969</v>
      </c>
    </row>
    <row r="7" spans="1:5" x14ac:dyDescent="0.35">
      <c r="A7" t="s">
        <v>396</v>
      </c>
      <c r="B7" s="1">
        <v>6</v>
      </c>
      <c r="C7" s="1">
        <v>42.349876403808594</v>
      </c>
      <c r="D7" s="1">
        <v>34.421165466308594</v>
      </c>
      <c r="E7" s="1">
        <v>31.293067932128906</v>
      </c>
    </row>
    <row r="8" spans="1:5" x14ac:dyDescent="0.35">
      <c r="A8" t="s">
        <v>397</v>
      </c>
      <c r="B8" s="1">
        <v>7</v>
      </c>
      <c r="C8" s="1">
        <v>16.823369979858398</v>
      </c>
      <c r="D8" s="1">
        <v>11.650379180908203</v>
      </c>
      <c r="E8" s="1">
        <v>6.5896420478820801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D5F94D-3A81-4EDD-99C7-9F00D2A20EDA}">
  <dimension ref="A1:E8"/>
  <sheetViews>
    <sheetView workbookViewId="0">
      <selection activeCell="C4" sqref="C4"/>
    </sheetView>
  </sheetViews>
  <sheetFormatPr defaultRowHeight="14.5" x14ac:dyDescent="0.35"/>
  <sheetData>
    <row r="1" spans="1:5" x14ac:dyDescent="0.35">
      <c r="A1" t="s">
        <v>28</v>
      </c>
      <c r="B1" t="s">
        <v>398</v>
      </c>
      <c r="C1" t="s">
        <v>399</v>
      </c>
      <c r="D1" t="s">
        <v>400</v>
      </c>
      <c r="E1" t="s">
        <v>401</v>
      </c>
    </row>
    <row r="2" spans="1:5" x14ac:dyDescent="0.35">
      <c r="A2" t="s">
        <v>391</v>
      </c>
      <c r="B2" s="1">
        <v>1</v>
      </c>
      <c r="C2" s="1">
        <v>41.792465209960938</v>
      </c>
      <c r="D2" s="1">
        <v>37.239448547363281</v>
      </c>
      <c r="E2" s="1">
        <v>30.992502212524414</v>
      </c>
    </row>
    <row r="3" spans="1:5" x14ac:dyDescent="0.35">
      <c r="A3" t="s">
        <v>392</v>
      </c>
      <c r="B3" s="1">
        <v>2</v>
      </c>
      <c r="C3" s="1">
        <v>12.363772392272949</v>
      </c>
      <c r="D3" s="1">
        <v>9.288731575012207</v>
      </c>
      <c r="E3" s="1">
        <v>5.178072452545166</v>
      </c>
    </row>
    <row r="4" spans="1:5" x14ac:dyDescent="0.35">
      <c r="A4" t="s">
        <v>393</v>
      </c>
      <c r="B4" s="1">
        <v>3</v>
      </c>
      <c r="C4" s="1">
        <v>38.723316192626953</v>
      </c>
      <c r="D4" s="1">
        <v>27.753120422363281</v>
      </c>
      <c r="E4" s="1">
        <v>19.008199691772461</v>
      </c>
    </row>
    <row r="5" spans="1:5" x14ac:dyDescent="0.35">
      <c r="A5" t="s">
        <v>394</v>
      </c>
      <c r="B5" s="1">
        <v>4</v>
      </c>
      <c r="C5" s="1">
        <v>54.854881286621094</v>
      </c>
      <c r="D5" s="1">
        <v>44.668376922607422</v>
      </c>
      <c r="E5" s="1">
        <v>36.172016143798828</v>
      </c>
    </row>
    <row r="6" spans="1:5" x14ac:dyDescent="0.35">
      <c r="A6" t="s">
        <v>395</v>
      </c>
      <c r="B6" s="1">
        <v>5</v>
      </c>
      <c r="C6" s="1">
        <v>84.036323547363281</v>
      </c>
      <c r="D6" s="1">
        <v>80.651435852050781</v>
      </c>
      <c r="E6" s="1">
        <v>76.164390563964844</v>
      </c>
    </row>
    <row r="7" spans="1:5" x14ac:dyDescent="0.35">
      <c r="A7" t="s">
        <v>396</v>
      </c>
      <c r="B7" s="1">
        <v>6</v>
      </c>
      <c r="C7" s="1">
        <v>91.945297241210938</v>
      </c>
      <c r="D7" s="1">
        <v>86.498832702636719</v>
      </c>
      <c r="E7" s="1">
        <v>82.922645568847656</v>
      </c>
    </row>
    <row r="8" spans="1:5" x14ac:dyDescent="0.35">
      <c r="A8" t="s">
        <v>397</v>
      </c>
      <c r="B8" s="1">
        <v>7</v>
      </c>
      <c r="C8" s="1">
        <v>64.825599670410156</v>
      </c>
      <c r="D8" s="1">
        <v>57.425224304199219</v>
      </c>
      <c r="E8" s="1">
        <v>44.564239501953125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CE14D8-B069-42B5-BB0B-F4DE95303B8E}">
  <dimension ref="A1:G111"/>
  <sheetViews>
    <sheetView workbookViewId="0">
      <selection activeCell="I17" sqref="I17"/>
    </sheetView>
  </sheetViews>
  <sheetFormatPr defaultRowHeight="14.5" x14ac:dyDescent="0.35"/>
  <sheetData>
    <row r="1" spans="1:7" x14ac:dyDescent="0.35">
      <c r="A1" t="s">
        <v>402</v>
      </c>
      <c r="B1" t="s">
        <v>403</v>
      </c>
      <c r="C1" t="s">
        <v>404</v>
      </c>
      <c r="D1" t="s">
        <v>61</v>
      </c>
      <c r="E1" t="s">
        <v>405</v>
      </c>
      <c r="F1" t="s">
        <v>28</v>
      </c>
      <c r="G1" t="s">
        <v>406</v>
      </c>
    </row>
    <row r="2" spans="1:7" x14ac:dyDescent="0.35">
      <c r="A2" t="s">
        <v>408</v>
      </c>
      <c r="B2" s="1">
        <v>31.122005462646484</v>
      </c>
      <c r="C2" s="1">
        <v>47.203605651855469</v>
      </c>
      <c r="D2" t="s">
        <v>234</v>
      </c>
      <c r="E2" t="s">
        <v>383</v>
      </c>
      <c r="F2" t="s">
        <v>37</v>
      </c>
      <c r="G2" s="1">
        <v>3</v>
      </c>
    </row>
    <row r="3" spans="1:7" x14ac:dyDescent="0.35">
      <c r="A3" t="s">
        <v>409</v>
      </c>
      <c r="B3" s="1">
        <v>4.8107050359249115E-2</v>
      </c>
      <c r="C3" s="1">
        <v>0.29316142201423645</v>
      </c>
      <c r="D3" t="s">
        <v>64</v>
      </c>
      <c r="E3" t="s">
        <v>379</v>
      </c>
      <c r="F3" t="s">
        <v>33</v>
      </c>
      <c r="G3" s="1">
        <v>3</v>
      </c>
    </row>
    <row r="4" spans="1:7" x14ac:dyDescent="0.35">
      <c r="A4" t="s">
        <v>410</v>
      </c>
      <c r="B4" s="1">
        <v>0.89421796798706055</v>
      </c>
      <c r="C4" s="1">
        <v>0.90657293796539307</v>
      </c>
      <c r="D4" t="s">
        <v>64</v>
      </c>
      <c r="E4" t="s">
        <v>380</v>
      </c>
      <c r="F4" t="s">
        <v>34</v>
      </c>
      <c r="G4" s="1">
        <v>3</v>
      </c>
    </row>
    <row r="5" spans="1:7" x14ac:dyDescent="0.35">
      <c r="A5" t="s">
        <v>411</v>
      </c>
      <c r="B5" s="1">
        <v>0.523520827293396</v>
      </c>
      <c r="C5" s="1">
        <v>0.523520827293396</v>
      </c>
      <c r="D5" t="s">
        <v>64</v>
      </c>
      <c r="E5" t="s">
        <v>379</v>
      </c>
      <c r="F5" t="s">
        <v>33</v>
      </c>
      <c r="G5" s="1">
        <v>3</v>
      </c>
    </row>
    <row r="6" spans="1:7" x14ac:dyDescent="0.35">
      <c r="A6" t="s">
        <v>412</v>
      </c>
      <c r="B6" s="1">
        <v>0.51687997579574585</v>
      </c>
      <c r="C6" s="1">
        <v>2.2157700061798096</v>
      </c>
      <c r="D6" t="s">
        <v>64</v>
      </c>
      <c r="E6" t="s">
        <v>413</v>
      </c>
      <c r="F6" t="s">
        <v>165</v>
      </c>
      <c r="G6" s="1">
        <v>3</v>
      </c>
    </row>
    <row r="7" spans="1:7" x14ac:dyDescent="0.35">
      <c r="A7" t="s">
        <v>414</v>
      </c>
      <c r="B7" s="1">
        <v>0.48582220077514648</v>
      </c>
      <c r="C7" s="1">
        <v>0.66224455833435059</v>
      </c>
      <c r="D7" t="s">
        <v>64</v>
      </c>
      <c r="E7" t="s">
        <v>413</v>
      </c>
      <c r="F7" t="s">
        <v>165</v>
      </c>
      <c r="G7" s="1">
        <v>3</v>
      </c>
    </row>
    <row r="8" spans="1:7" x14ac:dyDescent="0.35">
      <c r="A8" t="s">
        <v>326</v>
      </c>
      <c r="B8" s="1">
        <v>62.065761566162109</v>
      </c>
      <c r="C8" s="1">
        <v>79.209854125976563</v>
      </c>
      <c r="D8" t="s">
        <v>238</v>
      </c>
      <c r="E8" t="s">
        <v>383</v>
      </c>
      <c r="F8" t="s">
        <v>37</v>
      </c>
      <c r="G8" s="1">
        <v>1</v>
      </c>
    </row>
    <row r="9" spans="1:7" x14ac:dyDescent="0.35">
      <c r="A9" t="s">
        <v>415</v>
      </c>
      <c r="B9" s="1">
        <v>2.9965370893478394E-2</v>
      </c>
      <c r="C9" s="1">
        <v>0.67971587181091309</v>
      </c>
      <c r="D9" t="s">
        <v>64</v>
      </c>
      <c r="E9" t="s">
        <v>413</v>
      </c>
      <c r="F9" t="s">
        <v>165</v>
      </c>
      <c r="G9" s="1">
        <v>3</v>
      </c>
    </row>
    <row r="10" spans="1:7" x14ac:dyDescent="0.35">
      <c r="A10" t="s">
        <v>323</v>
      </c>
      <c r="B10" s="1">
        <v>12.723278999328613</v>
      </c>
      <c r="C10" s="1">
        <v>45.443241119384766</v>
      </c>
      <c r="D10" t="s">
        <v>235</v>
      </c>
      <c r="E10" t="s">
        <v>383</v>
      </c>
      <c r="F10" t="s">
        <v>37</v>
      </c>
      <c r="G10" s="1">
        <v>3</v>
      </c>
    </row>
    <row r="11" spans="1:7" x14ac:dyDescent="0.35">
      <c r="A11" t="s">
        <v>325</v>
      </c>
      <c r="B11" s="1">
        <v>25.277072906494141</v>
      </c>
      <c r="C11" s="1">
        <v>52.981193542480469</v>
      </c>
      <c r="D11" t="s">
        <v>64</v>
      </c>
      <c r="E11" t="s">
        <v>383</v>
      </c>
      <c r="F11" t="s">
        <v>37</v>
      </c>
      <c r="G11" s="1">
        <v>3</v>
      </c>
    </row>
    <row r="12" spans="1:7" x14ac:dyDescent="0.35">
      <c r="A12" t="s">
        <v>322</v>
      </c>
      <c r="B12" s="1">
        <v>5.0087566375732422</v>
      </c>
      <c r="C12" s="1">
        <v>6.6077842712402344</v>
      </c>
      <c r="D12" t="s">
        <v>64</v>
      </c>
      <c r="E12" t="s">
        <v>382</v>
      </c>
      <c r="F12" t="s">
        <v>36</v>
      </c>
      <c r="G12" s="1">
        <v>3</v>
      </c>
    </row>
    <row r="13" spans="1:7" x14ac:dyDescent="0.35">
      <c r="A13" t="s">
        <v>416</v>
      </c>
      <c r="B13" s="1">
        <v>0.69914126396179199</v>
      </c>
      <c r="C13" s="1">
        <v>1.3279767036437988</v>
      </c>
      <c r="D13" t="s">
        <v>64</v>
      </c>
      <c r="E13" t="s">
        <v>379</v>
      </c>
      <c r="F13" t="s">
        <v>33</v>
      </c>
      <c r="G13" s="1">
        <v>3</v>
      </c>
    </row>
    <row r="14" spans="1:7" x14ac:dyDescent="0.35">
      <c r="A14" t="s">
        <v>417</v>
      </c>
      <c r="B14" s="1">
        <v>0</v>
      </c>
      <c r="C14" s="1">
        <v>3.1575138568878174</v>
      </c>
      <c r="D14" t="s">
        <v>64</v>
      </c>
      <c r="E14" t="s">
        <v>379</v>
      </c>
      <c r="F14" t="s">
        <v>33</v>
      </c>
      <c r="G14" s="1">
        <v>3</v>
      </c>
    </row>
    <row r="15" spans="1:7" x14ac:dyDescent="0.35">
      <c r="A15" t="s">
        <v>418</v>
      </c>
      <c r="B15" s="1">
        <v>1.9645011425018311</v>
      </c>
      <c r="C15" s="1">
        <v>4.5397748947143555</v>
      </c>
      <c r="D15" t="s">
        <v>64</v>
      </c>
      <c r="E15" t="s">
        <v>380</v>
      </c>
      <c r="F15" t="s">
        <v>34</v>
      </c>
      <c r="G15" s="1">
        <v>3</v>
      </c>
    </row>
    <row r="16" spans="1:7" x14ac:dyDescent="0.35">
      <c r="A16" t="s">
        <v>419</v>
      </c>
      <c r="B16" s="1">
        <v>3.5053014755249023</v>
      </c>
      <c r="C16" s="1">
        <v>4.0719127655029297</v>
      </c>
      <c r="D16" t="s">
        <v>64</v>
      </c>
      <c r="E16" t="s">
        <v>380</v>
      </c>
      <c r="F16" t="s">
        <v>34</v>
      </c>
      <c r="G16" s="1">
        <v>3</v>
      </c>
    </row>
    <row r="17" spans="1:7" x14ac:dyDescent="0.35">
      <c r="A17" t="s">
        <v>324</v>
      </c>
      <c r="B17" s="1">
        <v>1.5388475731015205E-3</v>
      </c>
      <c r="C17" s="1">
        <v>1.3016849756240845</v>
      </c>
      <c r="D17" t="s">
        <v>64</v>
      </c>
      <c r="E17" t="s">
        <v>382</v>
      </c>
      <c r="F17" t="s">
        <v>36</v>
      </c>
      <c r="G17" s="1">
        <v>3</v>
      </c>
    </row>
    <row r="18" spans="1:7" x14ac:dyDescent="0.35">
      <c r="A18" t="s">
        <v>420</v>
      </c>
      <c r="B18" s="1">
        <v>3.7200912833213806E-2</v>
      </c>
      <c r="C18" s="1">
        <v>0.11530698835849762</v>
      </c>
      <c r="D18" t="s">
        <v>64</v>
      </c>
      <c r="E18" t="s">
        <v>413</v>
      </c>
      <c r="F18" t="s">
        <v>165</v>
      </c>
      <c r="G18" s="1">
        <v>3</v>
      </c>
    </row>
    <row r="19" spans="1:7" x14ac:dyDescent="0.35">
      <c r="A19" t="s">
        <v>421</v>
      </c>
      <c r="B19" s="1">
        <v>0.39505082368850708</v>
      </c>
      <c r="C19" s="1">
        <v>0.46388009190559387</v>
      </c>
      <c r="D19" t="s">
        <v>64</v>
      </c>
      <c r="E19" t="s">
        <v>380</v>
      </c>
      <c r="F19" t="s">
        <v>34</v>
      </c>
      <c r="G19" s="1">
        <v>3</v>
      </c>
    </row>
    <row r="20" spans="1:7" x14ac:dyDescent="0.35">
      <c r="A20" t="s">
        <v>422</v>
      </c>
      <c r="B20" s="1">
        <v>9.7331924438476563</v>
      </c>
      <c r="C20" s="1">
        <v>29.177093505859375</v>
      </c>
      <c r="D20" t="s">
        <v>64</v>
      </c>
      <c r="E20" t="s">
        <v>383</v>
      </c>
      <c r="F20" t="s">
        <v>37</v>
      </c>
      <c r="G20" s="1">
        <v>3</v>
      </c>
    </row>
    <row r="21" spans="1:7" x14ac:dyDescent="0.35">
      <c r="A21" t="s">
        <v>423</v>
      </c>
      <c r="B21" s="1">
        <v>22.992219924926758</v>
      </c>
      <c r="C21" s="1">
        <v>41.005882263183594</v>
      </c>
      <c r="D21" t="s">
        <v>64</v>
      </c>
      <c r="E21" t="s">
        <v>383</v>
      </c>
      <c r="F21" t="s">
        <v>37</v>
      </c>
      <c r="G21" s="1">
        <v>3</v>
      </c>
    </row>
    <row r="22" spans="1:7" x14ac:dyDescent="0.35">
      <c r="A22" t="s">
        <v>329</v>
      </c>
      <c r="B22" s="1">
        <v>78.954032897949219</v>
      </c>
      <c r="C22" s="1">
        <v>83.635772705078125</v>
      </c>
      <c r="D22" t="s">
        <v>244</v>
      </c>
      <c r="E22" t="s">
        <v>383</v>
      </c>
      <c r="F22" t="s">
        <v>37</v>
      </c>
      <c r="G22" s="1">
        <v>11</v>
      </c>
    </row>
    <row r="23" spans="1:7" x14ac:dyDescent="0.35">
      <c r="A23" t="s">
        <v>424</v>
      </c>
      <c r="B23" s="1">
        <v>7.3346657752990723</v>
      </c>
      <c r="C23" s="1">
        <v>7.6981716156005859</v>
      </c>
      <c r="D23" t="s">
        <v>64</v>
      </c>
      <c r="E23" t="s">
        <v>380</v>
      </c>
      <c r="F23" t="s">
        <v>34</v>
      </c>
      <c r="G23" s="1">
        <v>3</v>
      </c>
    </row>
    <row r="24" spans="1:7" x14ac:dyDescent="0.35">
      <c r="A24" t="s">
        <v>425</v>
      </c>
      <c r="B24" s="1">
        <v>1.2421939373016357</v>
      </c>
      <c r="C24" s="1">
        <v>1.3203439712524414</v>
      </c>
      <c r="D24" t="s">
        <v>64</v>
      </c>
      <c r="E24" t="s">
        <v>380</v>
      </c>
      <c r="F24" t="s">
        <v>34</v>
      </c>
      <c r="G24" s="1">
        <v>3</v>
      </c>
    </row>
    <row r="25" spans="1:7" x14ac:dyDescent="0.35">
      <c r="A25" t="s">
        <v>426</v>
      </c>
      <c r="B25" s="1">
        <v>5.3034704178571701E-3</v>
      </c>
      <c r="C25" s="1">
        <v>0.91734325885772705</v>
      </c>
      <c r="D25" t="s">
        <v>64</v>
      </c>
      <c r="E25" t="s">
        <v>413</v>
      </c>
      <c r="F25" t="s">
        <v>165</v>
      </c>
      <c r="G25" s="1">
        <v>3</v>
      </c>
    </row>
    <row r="26" spans="1:7" x14ac:dyDescent="0.35">
      <c r="A26" t="s">
        <v>427</v>
      </c>
      <c r="B26" s="1">
        <v>5.9850584715604782E-2</v>
      </c>
      <c r="C26" s="1">
        <v>9.0679749846458435E-2</v>
      </c>
      <c r="D26" t="s">
        <v>64</v>
      </c>
      <c r="E26" t="s">
        <v>379</v>
      </c>
      <c r="F26" t="s">
        <v>33</v>
      </c>
      <c r="G26" s="1">
        <v>3</v>
      </c>
    </row>
    <row r="27" spans="1:7" x14ac:dyDescent="0.35">
      <c r="A27" t="s">
        <v>428</v>
      </c>
      <c r="B27" s="1">
        <v>0.20868000388145447</v>
      </c>
      <c r="C27" s="1">
        <v>0.32182002067565918</v>
      </c>
      <c r="D27" t="s">
        <v>64</v>
      </c>
      <c r="E27" t="s">
        <v>413</v>
      </c>
      <c r="F27" t="s">
        <v>165</v>
      </c>
      <c r="G27" s="1">
        <v>3</v>
      </c>
    </row>
    <row r="28" spans="1:7" x14ac:dyDescent="0.35">
      <c r="A28" t="s">
        <v>429</v>
      </c>
      <c r="B28" s="1">
        <v>0.15367963910102844</v>
      </c>
      <c r="C28" s="1">
        <v>0.7413068413734436</v>
      </c>
      <c r="D28" t="s">
        <v>64</v>
      </c>
      <c r="E28" t="s">
        <v>413</v>
      </c>
      <c r="F28" t="s">
        <v>165</v>
      </c>
      <c r="G28" s="1">
        <v>3</v>
      </c>
    </row>
    <row r="29" spans="1:7" x14ac:dyDescent="0.35">
      <c r="A29" t="s">
        <v>430</v>
      </c>
      <c r="B29" s="1">
        <v>0.8537285327911377</v>
      </c>
      <c r="C29" s="1">
        <v>1.8132733106613159</v>
      </c>
      <c r="D29" t="s">
        <v>64</v>
      </c>
      <c r="E29" t="s">
        <v>380</v>
      </c>
      <c r="F29" t="s">
        <v>34</v>
      </c>
      <c r="G29" s="1">
        <v>3</v>
      </c>
    </row>
    <row r="30" spans="1:7" x14ac:dyDescent="0.35">
      <c r="A30" t="s">
        <v>431</v>
      </c>
      <c r="B30" s="1">
        <v>3.5831801891326904</v>
      </c>
      <c r="C30" s="1">
        <v>4.2521615028381348</v>
      </c>
      <c r="D30" t="s">
        <v>64</v>
      </c>
      <c r="E30" t="s">
        <v>380</v>
      </c>
      <c r="F30" t="s">
        <v>34</v>
      </c>
      <c r="G30" s="1">
        <v>3</v>
      </c>
    </row>
    <row r="31" spans="1:7" x14ac:dyDescent="0.35">
      <c r="A31" t="s">
        <v>432</v>
      </c>
      <c r="B31" s="1">
        <v>1.4670147895812988</v>
      </c>
      <c r="C31" s="1">
        <v>2.2899188995361328</v>
      </c>
      <c r="D31" t="s">
        <v>64</v>
      </c>
      <c r="E31" t="s">
        <v>381</v>
      </c>
      <c r="F31" t="s">
        <v>35</v>
      </c>
      <c r="G31" s="1">
        <v>3</v>
      </c>
    </row>
    <row r="32" spans="1:7" x14ac:dyDescent="0.35">
      <c r="A32" t="s">
        <v>433</v>
      </c>
      <c r="B32" s="1">
        <v>0.56425029039382935</v>
      </c>
      <c r="C32" s="1">
        <v>3.3326916694641113</v>
      </c>
      <c r="D32" t="s">
        <v>64</v>
      </c>
      <c r="E32" t="s">
        <v>413</v>
      </c>
      <c r="F32" t="s">
        <v>165</v>
      </c>
      <c r="G32" s="1">
        <v>3</v>
      </c>
    </row>
    <row r="33" spans="1:7" x14ac:dyDescent="0.35">
      <c r="A33" t="s">
        <v>434</v>
      </c>
      <c r="B33" s="1">
        <v>0.30924037098884583</v>
      </c>
      <c r="C33" s="1">
        <v>0.36422601342201233</v>
      </c>
      <c r="D33" t="s">
        <v>64</v>
      </c>
      <c r="E33" t="s">
        <v>379</v>
      </c>
      <c r="F33" t="s">
        <v>33</v>
      </c>
      <c r="G33" s="1">
        <v>3</v>
      </c>
    </row>
    <row r="34" spans="1:7" x14ac:dyDescent="0.35">
      <c r="A34" t="s">
        <v>435</v>
      </c>
      <c r="B34" s="1">
        <v>2.1342962980270386E-2</v>
      </c>
      <c r="C34" s="1">
        <v>1.5152328014373779</v>
      </c>
      <c r="D34" t="s">
        <v>64</v>
      </c>
      <c r="E34" t="s">
        <v>413</v>
      </c>
      <c r="F34" t="s">
        <v>165</v>
      </c>
      <c r="G34" s="1">
        <v>3</v>
      </c>
    </row>
    <row r="35" spans="1:7" x14ac:dyDescent="0.35">
      <c r="A35" t="s">
        <v>436</v>
      </c>
      <c r="B35" s="1">
        <v>1.318268895149231</v>
      </c>
      <c r="C35" s="1">
        <v>1.6016535758972168</v>
      </c>
      <c r="D35" t="s">
        <v>64</v>
      </c>
      <c r="E35" t="s">
        <v>378</v>
      </c>
      <c r="F35" t="s">
        <v>30</v>
      </c>
      <c r="G35" s="1">
        <v>3</v>
      </c>
    </row>
    <row r="36" spans="1:7" x14ac:dyDescent="0.35">
      <c r="A36" t="s">
        <v>437</v>
      </c>
      <c r="B36" s="1">
        <v>5.6357383728027344E-2</v>
      </c>
      <c r="C36" s="1">
        <v>1.4226036071777344</v>
      </c>
      <c r="D36" t="s">
        <v>64</v>
      </c>
      <c r="E36" t="s">
        <v>413</v>
      </c>
      <c r="F36" t="s">
        <v>165</v>
      </c>
      <c r="G36" s="1">
        <v>3</v>
      </c>
    </row>
    <row r="37" spans="1:7" x14ac:dyDescent="0.35">
      <c r="A37" t="s">
        <v>438</v>
      </c>
      <c r="B37" s="1">
        <v>5.4850263595581055</v>
      </c>
      <c r="C37" s="1">
        <v>5.4936532974243164</v>
      </c>
      <c r="D37" t="s">
        <v>64</v>
      </c>
      <c r="E37" t="s">
        <v>379</v>
      </c>
      <c r="F37" t="s">
        <v>33</v>
      </c>
      <c r="G37" s="1">
        <v>3</v>
      </c>
    </row>
    <row r="38" spans="1:7" x14ac:dyDescent="0.35">
      <c r="A38" t="s">
        <v>333</v>
      </c>
      <c r="B38" s="1">
        <v>13.820099830627441</v>
      </c>
      <c r="C38" s="1">
        <v>51.69757080078125</v>
      </c>
      <c r="D38" t="s">
        <v>254</v>
      </c>
      <c r="E38" t="s">
        <v>383</v>
      </c>
      <c r="F38" t="s">
        <v>37</v>
      </c>
      <c r="G38" s="1">
        <v>12</v>
      </c>
    </row>
    <row r="39" spans="1:7" x14ac:dyDescent="0.35">
      <c r="A39" t="s">
        <v>334</v>
      </c>
      <c r="B39" s="1">
        <v>25.962856292724609</v>
      </c>
      <c r="C39" s="1">
        <v>38.730049133300781</v>
      </c>
      <c r="D39" t="s">
        <v>64</v>
      </c>
      <c r="E39" t="s">
        <v>383</v>
      </c>
      <c r="F39" t="s">
        <v>37</v>
      </c>
      <c r="G39" s="1">
        <v>3</v>
      </c>
    </row>
    <row r="40" spans="1:7" x14ac:dyDescent="0.35">
      <c r="A40" t="s">
        <v>439</v>
      </c>
      <c r="B40" s="1">
        <v>0.56709486246109009</v>
      </c>
      <c r="C40" s="1">
        <v>2.2211747169494629</v>
      </c>
      <c r="D40" t="s">
        <v>64</v>
      </c>
      <c r="E40" t="s">
        <v>413</v>
      </c>
      <c r="F40" t="s">
        <v>165</v>
      </c>
      <c r="G40" s="1">
        <v>3</v>
      </c>
    </row>
    <row r="41" spans="1:7" x14ac:dyDescent="0.35">
      <c r="A41" t="s">
        <v>440</v>
      </c>
      <c r="B41" s="1">
        <v>0.3179040253162384</v>
      </c>
      <c r="C41" s="1">
        <v>0.71985161304473877</v>
      </c>
      <c r="D41" t="s">
        <v>64</v>
      </c>
      <c r="E41" t="s">
        <v>380</v>
      </c>
      <c r="F41" t="s">
        <v>34</v>
      </c>
      <c r="G41" s="1">
        <v>3</v>
      </c>
    </row>
    <row r="42" spans="1:7" x14ac:dyDescent="0.35">
      <c r="A42" t="s">
        <v>336</v>
      </c>
      <c r="B42" s="1">
        <v>12.647658348083496</v>
      </c>
      <c r="C42" s="1">
        <v>14.782455444335938</v>
      </c>
      <c r="D42" t="s">
        <v>64</v>
      </c>
      <c r="E42" t="s">
        <v>380</v>
      </c>
      <c r="F42" t="s">
        <v>34</v>
      </c>
      <c r="G42" s="1">
        <v>3</v>
      </c>
    </row>
    <row r="43" spans="1:7" x14ac:dyDescent="0.35">
      <c r="A43" t="s">
        <v>441</v>
      </c>
      <c r="B43" s="1">
        <v>0.30800420045852661</v>
      </c>
      <c r="C43" s="1">
        <v>0.45345151424407959</v>
      </c>
      <c r="D43" t="s">
        <v>64</v>
      </c>
      <c r="E43" t="s">
        <v>379</v>
      </c>
      <c r="F43" t="s">
        <v>33</v>
      </c>
      <c r="G43" s="1">
        <v>3</v>
      </c>
    </row>
    <row r="44" spans="1:7" x14ac:dyDescent="0.35">
      <c r="A44" t="s">
        <v>442</v>
      </c>
      <c r="B44" s="1">
        <v>0.4015955924987793</v>
      </c>
      <c r="C44" s="1">
        <v>0.4312102198600769</v>
      </c>
      <c r="D44" t="s">
        <v>64</v>
      </c>
      <c r="E44" t="s">
        <v>379</v>
      </c>
      <c r="F44" t="s">
        <v>33</v>
      </c>
      <c r="G44" s="1">
        <v>3</v>
      </c>
    </row>
    <row r="45" spans="1:7" x14ac:dyDescent="0.35">
      <c r="A45" t="s">
        <v>338</v>
      </c>
      <c r="B45" s="1">
        <v>2.8577144145965576</v>
      </c>
      <c r="C45" s="1">
        <v>3.3408544063568115</v>
      </c>
      <c r="D45" t="s">
        <v>64</v>
      </c>
      <c r="E45" t="s">
        <v>378</v>
      </c>
      <c r="F45" t="s">
        <v>30</v>
      </c>
      <c r="G45" s="1">
        <v>3</v>
      </c>
    </row>
    <row r="46" spans="1:7" x14ac:dyDescent="0.35">
      <c r="A46" t="s">
        <v>443</v>
      </c>
      <c r="B46" s="1">
        <v>0.14430558681488037</v>
      </c>
      <c r="C46" s="1">
        <v>0.42317494750022888</v>
      </c>
      <c r="D46" t="s">
        <v>64</v>
      </c>
      <c r="E46" t="s">
        <v>413</v>
      </c>
      <c r="F46" t="s">
        <v>165</v>
      </c>
      <c r="G46" s="1">
        <v>3</v>
      </c>
    </row>
    <row r="47" spans="1:7" x14ac:dyDescent="0.35">
      <c r="A47" t="s">
        <v>444</v>
      </c>
      <c r="B47" s="1">
        <v>0.65237933397293091</v>
      </c>
      <c r="C47" s="1">
        <v>0.77601897716522217</v>
      </c>
      <c r="D47" t="s">
        <v>64</v>
      </c>
      <c r="E47" t="s">
        <v>381</v>
      </c>
      <c r="F47" t="s">
        <v>35</v>
      </c>
      <c r="G47" s="1">
        <v>3</v>
      </c>
    </row>
    <row r="48" spans="1:7" x14ac:dyDescent="0.35">
      <c r="A48" t="s">
        <v>445</v>
      </c>
      <c r="B48" s="1">
        <v>0.34777000546455383</v>
      </c>
      <c r="C48" s="1">
        <v>0.34777000546455383</v>
      </c>
      <c r="D48" t="s">
        <v>64</v>
      </c>
      <c r="E48" t="s">
        <v>413</v>
      </c>
      <c r="F48" t="s">
        <v>165</v>
      </c>
      <c r="G48" s="1">
        <v>3</v>
      </c>
    </row>
    <row r="49" spans="1:7" x14ac:dyDescent="0.35">
      <c r="A49" t="s">
        <v>446</v>
      </c>
      <c r="B49" s="1">
        <v>0.81453037261962891</v>
      </c>
      <c r="C49" s="1">
        <v>2.3646280765533447</v>
      </c>
      <c r="D49" t="s">
        <v>64</v>
      </c>
      <c r="E49" t="s">
        <v>413</v>
      </c>
      <c r="F49" t="s">
        <v>165</v>
      </c>
      <c r="G49" s="1">
        <v>3</v>
      </c>
    </row>
    <row r="50" spans="1:7" x14ac:dyDescent="0.35">
      <c r="A50" t="s">
        <v>447</v>
      </c>
      <c r="B50" s="1">
        <v>9.7586505115032196E-2</v>
      </c>
      <c r="C50" s="1">
        <v>0.71537566184997559</v>
      </c>
      <c r="D50" t="s">
        <v>64</v>
      </c>
      <c r="E50" t="s">
        <v>380</v>
      </c>
      <c r="F50" t="s">
        <v>34</v>
      </c>
      <c r="G50" s="1">
        <v>3</v>
      </c>
    </row>
    <row r="51" spans="1:7" x14ac:dyDescent="0.35">
      <c r="A51" t="s">
        <v>448</v>
      </c>
      <c r="B51" s="1">
        <v>1.5140790492296219E-2</v>
      </c>
      <c r="C51" s="1">
        <v>1.9104136154055595E-2</v>
      </c>
      <c r="D51" t="s">
        <v>64</v>
      </c>
      <c r="E51" t="s">
        <v>379</v>
      </c>
      <c r="F51" t="s">
        <v>33</v>
      </c>
      <c r="G51" s="1">
        <v>3</v>
      </c>
    </row>
    <row r="52" spans="1:7" x14ac:dyDescent="0.35">
      <c r="A52" t="s">
        <v>339</v>
      </c>
      <c r="B52" s="1">
        <v>36.14605712890625</v>
      </c>
      <c r="C52" s="1">
        <v>38.490100860595703</v>
      </c>
      <c r="D52" t="s">
        <v>64</v>
      </c>
      <c r="E52" t="s">
        <v>383</v>
      </c>
      <c r="F52" t="s">
        <v>37</v>
      </c>
      <c r="G52" s="1">
        <v>3</v>
      </c>
    </row>
    <row r="53" spans="1:7" x14ac:dyDescent="0.35">
      <c r="A53" t="s">
        <v>449</v>
      </c>
      <c r="B53" s="1">
        <v>0.71577924489974976</v>
      </c>
      <c r="C53" s="1">
        <v>0.71577924489974976</v>
      </c>
      <c r="D53" t="s">
        <v>64</v>
      </c>
      <c r="E53" t="s">
        <v>379</v>
      </c>
      <c r="F53" t="s">
        <v>33</v>
      </c>
      <c r="G53" s="1">
        <v>3</v>
      </c>
    </row>
    <row r="54" spans="1:7" x14ac:dyDescent="0.35">
      <c r="A54" t="s">
        <v>450</v>
      </c>
      <c r="B54" s="1">
        <v>1.6780767440795898</v>
      </c>
      <c r="C54" s="1">
        <v>5.5918183326721191</v>
      </c>
      <c r="D54" t="s">
        <v>64</v>
      </c>
      <c r="E54" t="s">
        <v>378</v>
      </c>
      <c r="F54" t="s">
        <v>30</v>
      </c>
      <c r="G54" s="1">
        <v>3</v>
      </c>
    </row>
    <row r="55" spans="1:7" x14ac:dyDescent="0.35">
      <c r="A55" t="s">
        <v>451</v>
      </c>
      <c r="B55" s="1">
        <v>0.10379000008106232</v>
      </c>
      <c r="C55" s="1">
        <v>0.10379000008106232</v>
      </c>
      <c r="D55" t="s">
        <v>64</v>
      </c>
      <c r="E55" t="s">
        <v>413</v>
      </c>
      <c r="F55" t="s">
        <v>165</v>
      </c>
      <c r="G55" s="1">
        <v>3</v>
      </c>
    </row>
    <row r="56" spans="1:7" x14ac:dyDescent="0.35">
      <c r="A56" t="s">
        <v>340</v>
      </c>
      <c r="B56" s="1">
        <v>7.1387672424316406</v>
      </c>
      <c r="C56" s="1">
        <v>10.852837562561035</v>
      </c>
      <c r="D56" t="s">
        <v>64</v>
      </c>
      <c r="E56" t="s">
        <v>378</v>
      </c>
      <c r="F56" t="s">
        <v>30</v>
      </c>
      <c r="G56" s="1">
        <v>3</v>
      </c>
    </row>
    <row r="57" spans="1:7" x14ac:dyDescent="0.35">
      <c r="A57" t="s">
        <v>353</v>
      </c>
      <c r="B57" s="1">
        <v>0.95861256122589111</v>
      </c>
      <c r="C57" s="1">
        <v>1.0735237598419189</v>
      </c>
      <c r="D57" t="s">
        <v>64</v>
      </c>
      <c r="E57" t="s">
        <v>382</v>
      </c>
      <c r="F57" t="s">
        <v>36</v>
      </c>
      <c r="G57" s="1">
        <v>3</v>
      </c>
    </row>
    <row r="58" spans="1:7" x14ac:dyDescent="0.35">
      <c r="A58" t="s">
        <v>452</v>
      </c>
      <c r="B58" s="1">
        <v>0.25060093402862549</v>
      </c>
      <c r="C58" s="1">
        <v>0.35815450549125671</v>
      </c>
      <c r="D58" t="s">
        <v>64</v>
      </c>
      <c r="E58" t="s">
        <v>379</v>
      </c>
      <c r="F58" t="s">
        <v>33</v>
      </c>
      <c r="G58" s="1">
        <v>3</v>
      </c>
    </row>
    <row r="59" spans="1:7" x14ac:dyDescent="0.35">
      <c r="A59" t="s">
        <v>453</v>
      </c>
      <c r="B59" s="1">
        <v>5.0036773085594177E-2</v>
      </c>
      <c r="C59" s="1">
        <v>2.651808500289917</v>
      </c>
      <c r="D59" t="s">
        <v>64</v>
      </c>
      <c r="E59" t="s">
        <v>413</v>
      </c>
      <c r="F59" t="s">
        <v>165</v>
      </c>
      <c r="G59" s="1">
        <v>3</v>
      </c>
    </row>
    <row r="60" spans="1:7" x14ac:dyDescent="0.35">
      <c r="A60" t="s">
        <v>454</v>
      </c>
      <c r="B60" s="1">
        <v>0.39730492234230042</v>
      </c>
      <c r="C60" s="1">
        <v>0.52566349506378174</v>
      </c>
      <c r="D60" t="s">
        <v>64</v>
      </c>
      <c r="E60" t="s">
        <v>379</v>
      </c>
      <c r="F60" t="s">
        <v>33</v>
      </c>
      <c r="G60" s="1">
        <v>3</v>
      </c>
    </row>
    <row r="61" spans="1:7" x14ac:dyDescent="0.35">
      <c r="A61" t="s">
        <v>455</v>
      </c>
      <c r="B61" s="1">
        <v>0</v>
      </c>
      <c r="C61" s="1">
        <v>0.23944807052612305</v>
      </c>
      <c r="D61" t="s">
        <v>64</v>
      </c>
      <c r="E61" t="s">
        <v>379</v>
      </c>
      <c r="F61" t="s">
        <v>33</v>
      </c>
      <c r="G61" s="1">
        <v>3</v>
      </c>
    </row>
    <row r="62" spans="1:7" x14ac:dyDescent="0.35">
      <c r="A62" t="s">
        <v>456</v>
      </c>
      <c r="B62" s="1">
        <v>0</v>
      </c>
      <c r="C62" s="1">
        <v>0</v>
      </c>
      <c r="D62" t="s">
        <v>64</v>
      </c>
      <c r="E62" t="s">
        <v>382</v>
      </c>
      <c r="F62" t="s">
        <v>36</v>
      </c>
      <c r="G62" s="1">
        <v>3</v>
      </c>
    </row>
    <row r="63" spans="1:7" x14ac:dyDescent="0.35">
      <c r="A63" t="s">
        <v>457</v>
      </c>
      <c r="B63" s="1">
        <v>1.179679274559021</v>
      </c>
      <c r="C63" s="1">
        <v>1.7403179407119751</v>
      </c>
      <c r="D63" t="s">
        <v>64</v>
      </c>
      <c r="E63" t="s">
        <v>380</v>
      </c>
      <c r="F63" t="s">
        <v>34</v>
      </c>
      <c r="G63" s="1">
        <v>3</v>
      </c>
    </row>
    <row r="64" spans="1:7" x14ac:dyDescent="0.35">
      <c r="A64" t="s">
        <v>458</v>
      </c>
      <c r="B64" s="1">
        <v>0.85434436798095703</v>
      </c>
      <c r="C64" s="1">
        <v>1.0064038038253784</v>
      </c>
      <c r="D64" t="s">
        <v>64</v>
      </c>
      <c r="E64" t="s">
        <v>378</v>
      </c>
      <c r="F64" t="s">
        <v>30</v>
      </c>
      <c r="G64" s="1">
        <v>3</v>
      </c>
    </row>
    <row r="65" spans="1:7" x14ac:dyDescent="0.35">
      <c r="A65" t="s">
        <v>459</v>
      </c>
      <c r="B65" s="1">
        <v>2.6633505821228027</v>
      </c>
      <c r="C65" s="1">
        <v>3.0602152347564697</v>
      </c>
      <c r="D65" t="s">
        <v>64</v>
      </c>
      <c r="E65" t="s">
        <v>379</v>
      </c>
      <c r="F65" t="s">
        <v>33</v>
      </c>
      <c r="G65" s="1">
        <v>3</v>
      </c>
    </row>
    <row r="66" spans="1:7" x14ac:dyDescent="0.35">
      <c r="A66" t="s">
        <v>344</v>
      </c>
      <c r="B66" s="1">
        <v>20.849254608154297</v>
      </c>
      <c r="C66" s="1">
        <v>51.307075500488281</v>
      </c>
      <c r="D66" t="s">
        <v>261</v>
      </c>
      <c r="E66" t="s">
        <v>383</v>
      </c>
      <c r="F66" t="s">
        <v>37</v>
      </c>
      <c r="G66" s="1">
        <v>3</v>
      </c>
    </row>
    <row r="67" spans="1:7" x14ac:dyDescent="0.35">
      <c r="A67" t="s">
        <v>460</v>
      </c>
      <c r="B67" s="1">
        <v>0.25567448139190674</v>
      </c>
      <c r="C67" s="1">
        <v>0.30163204669952393</v>
      </c>
      <c r="D67" t="s">
        <v>64</v>
      </c>
      <c r="E67" t="s">
        <v>413</v>
      </c>
      <c r="F67" t="s">
        <v>165</v>
      </c>
      <c r="G67" s="1">
        <v>3</v>
      </c>
    </row>
    <row r="68" spans="1:7" x14ac:dyDescent="0.35">
      <c r="A68" t="s">
        <v>461</v>
      </c>
      <c r="B68" s="1">
        <v>0.22341009974479675</v>
      </c>
      <c r="C68" s="1">
        <v>1.1233376264572144</v>
      </c>
      <c r="D68" t="s">
        <v>64</v>
      </c>
      <c r="E68" t="s">
        <v>378</v>
      </c>
      <c r="F68" t="s">
        <v>30</v>
      </c>
      <c r="G68" s="1">
        <v>3</v>
      </c>
    </row>
    <row r="69" spans="1:7" x14ac:dyDescent="0.35">
      <c r="A69" t="s">
        <v>345</v>
      </c>
      <c r="B69" s="1">
        <v>5.354672908782959</v>
      </c>
      <c r="C69" s="1">
        <v>42.359466552734375</v>
      </c>
      <c r="D69" t="s">
        <v>262</v>
      </c>
      <c r="E69" t="s">
        <v>383</v>
      </c>
      <c r="F69" t="s">
        <v>37</v>
      </c>
      <c r="G69" s="1">
        <v>3</v>
      </c>
    </row>
    <row r="70" spans="1:7" x14ac:dyDescent="0.35">
      <c r="A70" t="s">
        <v>343</v>
      </c>
      <c r="B70" s="1">
        <v>70.060600280761719</v>
      </c>
      <c r="C70" s="1">
        <v>78.251998901367188</v>
      </c>
      <c r="D70" t="s">
        <v>260</v>
      </c>
      <c r="E70" t="s">
        <v>383</v>
      </c>
      <c r="F70" t="s">
        <v>37</v>
      </c>
      <c r="G70" s="1">
        <v>3</v>
      </c>
    </row>
    <row r="71" spans="1:7" x14ac:dyDescent="0.35">
      <c r="A71" t="s">
        <v>462</v>
      </c>
      <c r="B71" s="1">
        <v>1.1028650216758251E-2</v>
      </c>
      <c r="C71" s="1">
        <v>7.5711578130722046E-2</v>
      </c>
      <c r="D71" t="s">
        <v>64</v>
      </c>
      <c r="E71" t="s">
        <v>378</v>
      </c>
      <c r="F71" t="s">
        <v>30</v>
      </c>
      <c r="G71" s="1">
        <v>3</v>
      </c>
    </row>
    <row r="72" spans="1:7" x14ac:dyDescent="0.35">
      <c r="A72" t="s">
        <v>348</v>
      </c>
      <c r="B72" s="1">
        <v>50.613815307617188</v>
      </c>
      <c r="C72" s="1">
        <v>77.970924377441406</v>
      </c>
      <c r="D72" t="s">
        <v>266</v>
      </c>
      <c r="E72" t="s">
        <v>383</v>
      </c>
      <c r="F72" t="s">
        <v>37</v>
      </c>
      <c r="G72" s="1">
        <v>3</v>
      </c>
    </row>
    <row r="73" spans="1:7" x14ac:dyDescent="0.35">
      <c r="A73" t="s">
        <v>349</v>
      </c>
      <c r="B73" s="1">
        <v>30.863296508789063</v>
      </c>
      <c r="C73" s="1">
        <v>39.698444366455078</v>
      </c>
      <c r="D73" t="s">
        <v>64</v>
      </c>
      <c r="E73" t="s">
        <v>383</v>
      </c>
      <c r="F73" t="s">
        <v>37</v>
      </c>
      <c r="G73" s="1">
        <v>3</v>
      </c>
    </row>
    <row r="74" spans="1:7" x14ac:dyDescent="0.35">
      <c r="A74" t="s">
        <v>463</v>
      </c>
      <c r="B74" s="1">
        <v>6.9717437028884888E-2</v>
      </c>
      <c r="C74" s="1">
        <v>1.6152634620666504</v>
      </c>
      <c r="D74" t="s">
        <v>64</v>
      </c>
      <c r="E74" t="s">
        <v>413</v>
      </c>
      <c r="F74" t="s">
        <v>165</v>
      </c>
      <c r="G74" s="1">
        <v>3</v>
      </c>
    </row>
    <row r="75" spans="1:7" x14ac:dyDescent="0.35">
      <c r="A75" t="s">
        <v>464</v>
      </c>
      <c r="B75" s="1">
        <v>0.15653395652770996</v>
      </c>
      <c r="C75" s="1">
        <v>1.8025127649307251</v>
      </c>
      <c r="D75" t="s">
        <v>64</v>
      </c>
      <c r="E75" t="s">
        <v>413</v>
      </c>
      <c r="F75" t="s">
        <v>165</v>
      </c>
      <c r="G75" s="1">
        <v>3</v>
      </c>
    </row>
    <row r="76" spans="1:7" x14ac:dyDescent="0.35">
      <c r="A76" t="s">
        <v>347</v>
      </c>
      <c r="B76" s="1">
        <v>0.36659857630729675</v>
      </c>
      <c r="C76" s="1">
        <v>2.1711409091949463</v>
      </c>
      <c r="D76" t="s">
        <v>64</v>
      </c>
      <c r="E76" t="s">
        <v>382</v>
      </c>
      <c r="F76" t="s">
        <v>36</v>
      </c>
      <c r="G76" s="1">
        <v>3</v>
      </c>
    </row>
    <row r="77" spans="1:7" x14ac:dyDescent="0.35">
      <c r="A77" t="s">
        <v>350</v>
      </c>
      <c r="B77" s="1">
        <v>4.9324479103088379</v>
      </c>
      <c r="C77" s="1">
        <v>16.667987823486328</v>
      </c>
      <c r="D77" t="s">
        <v>64</v>
      </c>
      <c r="E77" t="s">
        <v>382</v>
      </c>
      <c r="F77" t="s">
        <v>36</v>
      </c>
      <c r="G77" s="1">
        <v>3</v>
      </c>
    </row>
    <row r="78" spans="1:7" x14ac:dyDescent="0.35">
      <c r="A78" t="s">
        <v>465</v>
      </c>
      <c r="B78" s="1">
        <v>1.1082572937011719</v>
      </c>
      <c r="C78" s="1">
        <v>2.4455914497375488</v>
      </c>
      <c r="D78" t="s">
        <v>64</v>
      </c>
      <c r="E78" t="s">
        <v>380</v>
      </c>
      <c r="F78" t="s">
        <v>34</v>
      </c>
      <c r="G78" s="1">
        <v>3</v>
      </c>
    </row>
    <row r="79" spans="1:7" x14ac:dyDescent="0.35">
      <c r="A79" t="s">
        <v>466</v>
      </c>
      <c r="B79" s="1">
        <v>2.7730939388275146</v>
      </c>
      <c r="C79" s="1">
        <v>4.1201496124267578</v>
      </c>
      <c r="D79" t="s">
        <v>64</v>
      </c>
      <c r="E79" t="s">
        <v>380</v>
      </c>
      <c r="F79" t="s">
        <v>34</v>
      </c>
      <c r="G79" s="1">
        <v>3</v>
      </c>
    </row>
    <row r="80" spans="1:7" x14ac:dyDescent="0.35">
      <c r="A80" t="s">
        <v>467</v>
      </c>
      <c r="B80" s="1">
        <v>2.9939064979553223</v>
      </c>
      <c r="C80" s="1">
        <v>4.1123108863830566</v>
      </c>
      <c r="D80" t="s">
        <v>64</v>
      </c>
      <c r="E80" t="s">
        <v>378</v>
      </c>
      <c r="F80" t="s">
        <v>30</v>
      </c>
      <c r="G80" s="1">
        <v>3</v>
      </c>
    </row>
    <row r="81" spans="1:7" x14ac:dyDescent="0.35">
      <c r="A81" t="s">
        <v>468</v>
      </c>
      <c r="B81" s="1">
        <v>0</v>
      </c>
      <c r="C81" s="1">
        <v>0</v>
      </c>
      <c r="D81" t="s">
        <v>64</v>
      </c>
      <c r="E81" t="s">
        <v>379</v>
      </c>
      <c r="F81" t="s">
        <v>33</v>
      </c>
      <c r="G81" s="1">
        <v>3</v>
      </c>
    </row>
    <row r="82" spans="1:7" x14ac:dyDescent="0.35">
      <c r="A82" t="s">
        <v>469</v>
      </c>
      <c r="B82" s="1">
        <v>0.22650384902954102</v>
      </c>
      <c r="C82" s="1">
        <v>1.5636212825775146</v>
      </c>
      <c r="D82" t="s">
        <v>64</v>
      </c>
      <c r="E82" t="s">
        <v>413</v>
      </c>
      <c r="F82" t="s">
        <v>165</v>
      </c>
      <c r="G82" s="1">
        <v>3</v>
      </c>
    </row>
    <row r="83" spans="1:7" x14ac:dyDescent="0.35">
      <c r="A83" t="s">
        <v>470</v>
      </c>
      <c r="B83" s="1">
        <v>0.68917912244796753</v>
      </c>
      <c r="C83" s="1">
        <v>1.3213162422180176</v>
      </c>
      <c r="D83" t="s">
        <v>64</v>
      </c>
      <c r="E83" t="s">
        <v>380</v>
      </c>
      <c r="F83" t="s">
        <v>34</v>
      </c>
      <c r="G83" s="1">
        <v>3</v>
      </c>
    </row>
    <row r="84" spans="1:7" x14ac:dyDescent="0.35">
      <c r="A84" t="s">
        <v>471</v>
      </c>
      <c r="B84" s="1">
        <v>0</v>
      </c>
      <c r="C84" s="1">
        <v>1.2860286980867386E-2</v>
      </c>
      <c r="D84" t="s">
        <v>64</v>
      </c>
      <c r="E84" t="s">
        <v>379</v>
      </c>
      <c r="F84" t="s">
        <v>33</v>
      </c>
      <c r="G84" s="1">
        <v>3</v>
      </c>
    </row>
    <row r="85" spans="1:7" x14ac:dyDescent="0.35">
      <c r="A85" t="s">
        <v>472</v>
      </c>
      <c r="B85" s="1">
        <v>1.0298437438905239E-2</v>
      </c>
      <c r="C85" s="1">
        <v>4.9792265892028809</v>
      </c>
      <c r="D85" t="s">
        <v>64</v>
      </c>
      <c r="E85" t="s">
        <v>379</v>
      </c>
      <c r="F85" t="s">
        <v>33</v>
      </c>
      <c r="G85" s="1">
        <v>3</v>
      </c>
    </row>
    <row r="86" spans="1:7" x14ac:dyDescent="0.35">
      <c r="A86" t="s">
        <v>473</v>
      </c>
      <c r="B86" s="1">
        <v>9.9268217086791992</v>
      </c>
      <c r="C86" s="1">
        <v>37.132350921630859</v>
      </c>
      <c r="D86" t="s">
        <v>64</v>
      </c>
      <c r="E86" t="s">
        <v>383</v>
      </c>
      <c r="F86" t="s">
        <v>37</v>
      </c>
      <c r="G86" s="1">
        <v>3</v>
      </c>
    </row>
    <row r="87" spans="1:7" x14ac:dyDescent="0.35">
      <c r="A87" t="s">
        <v>352</v>
      </c>
      <c r="B87" s="1">
        <v>26.035236358642578</v>
      </c>
      <c r="C87" s="1">
        <v>54.045803070068359</v>
      </c>
      <c r="D87" t="s">
        <v>64</v>
      </c>
      <c r="E87" t="s">
        <v>383</v>
      </c>
      <c r="F87" t="s">
        <v>37</v>
      </c>
      <c r="G87" s="1">
        <v>3</v>
      </c>
    </row>
    <row r="88" spans="1:7" x14ac:dyDescent="0.35">
      <c r="A88" t="s">
        <v>474</v>
      </c>
      <c r="B88" s="1">
        <v>3.5861861705780029</v>
      </c>
      <c r="C88" s="1">
        <v>6.2531867027282715</v>
      </c>
      <c r="D88" t="s">
        <v>64</v>
      </c>
      <c r="E88" t="s">
        <v>380</v>
      </c>
      <c r="F88" t="s">
        <v>34</v>
      </c>
      <c r="G88" s="1">
        <v>3</v>
      </c>
    </row>
    <row r="89" spans="1:7" x14ac:dyDescent="0.35">
      <c r="A89" t="s">
        <v>475</v>
      </c>
      <c r="B89" s="1">
        <v>4.5231834053993225E-2</v>
      </c>
      <c r="C89" s="1">
        <v>0.23354810476303101</v>
      </c>
      <c r="D89" t="s">
        <v>64</v>
      </c>
      <c r="E89" t="s">
        <v>379</v>
      </c>
      <c r="F89" t="s">
        <v>33</v>
      </c>
      <c r="G89" s="1">
        <v>3</v>
      </c>
    </row>
    <row r="90" spans="1:7" x14ac:dyDescent="0.35">
      <c r="A90" t="s">
        <v>476</v>
      </c>
      <c r="B90" s="1">
        <v>1.1043117046356201</v>
      </c>
      <c r="C90" s="1">
        <v>2.1299867630004883</v>
      </c>
      <c r="D90" t="s">
        <v>64</v>
      </c>
      <c r="E90" t="s">
        <v>380</v>
      </c>
      <c r="F90" t="s">
        <v>34</v>
      </c>
      <c r="G90" s="1">
        <v>3</v>
      </c>
    </row>
    <row r="91" spans="1:7" x14ac:dyDescent="0.35">
      <c r="A91" t="s">
        <v>477</v>
      </c>
      <c r="B91" s="1">
        <v>0.10148099064826965</v>
      </c>
      <c r="C91" s="1">
        <v>0.10382744669914246</v>
      </c>
      <c r="D91" t="s">
        <v>64</v>
      </c>
      <c r="E91" t="s">
        <v>379</v>
      </c>
      <c r="F91" t="s">
        <v>33</v>
      </c>
      <c r="G91" s="1">
        <v>3</v>
      </c>
    </row>
    <row r="92" spans="1:7" x14ac:dyDescent="0.35">
      <c r="A92" t="s">
        <v>478</v>
      </c>
      <c r="B92" s="1">
        <v>0</v>
      </c>
      <c r="C92" s="1">
        <v>0</v>
      </c>
      <c r="D92" t="s">
        <v>64</v>
      </c>
      <c r="E92" t="s">
        <v>379</v>
      </c>
      <c r="F92" t="s">
        <v>33</v>
      </c>
      <c r="G92" s="1">
        <v>3</v>
      </c>
    </row>
    <row r="93" spans="1:7" x14ac:dyDescent="0.35">
      <c r="A93" t="s">
        <v>479</v>
      </c>
      <c r="B93" s="1">
        <v>0.62928467988967896</v>
      </c>
      <c r="C93" s="1">
        <v>1.4918922185897827</v>
      </c>
      <c r="D93" t="s">
        <v>64</v>
      </c>
      <c r="E93" t="s">
        <v>413</v>
      </c>
      <c r="F93" t="s">
        <v>165</v>
      </c>
      <c r="G93" s="1">
        <v>3</v>
      </c>
    </row>
    <row r="94" spans="1:7" x14ac:dyDescent="0.35">
      <c r="A94" t="s">
        <v>480</v>
      </c>
      <c r="B94" s="1">
        <v>0.51100397109985352</v>
      </c>
      <c r="C94" s="1">
        <v>0.88125699758529663</v>
      </c>
      <c r="D94" t="s">
        <v>64</v>
      </c>
      <c r="E94" t="s">
        <v>383</v>
      </c>
      <c r="F94" t="s">
        <v>37</v>
      </c>
      <c r="G94" s="1">
        <v>3</v>
      </c>
    </row>
    <row r="95" spans="1:7" x14ac:dyDescent="0.35">
      <c r="A95" t="s">
        <v>327</v>
      </c>
      <c r="B95" s="1">
        <v>30.845233917236328</v>
      </c>
      <c r="C95" s="1">
        <v>80.896209716796875</v>
      </c>
      <c r="D95" t="s">
        <v>242</v>
      </c>
      <c r="E95" t="s">
        <v>383</v>
      </c>
      <c r="F95" t="s">
        <v>37</v>
      </c>
      <c r="G95" s="1">
        <v>3</v>
      </c>
    </row>
    <row r="96" spans="1:7" x14ac:dyDescent="0.35">
      <c r="A96" t="s">
        <v>356</v>
      </c>
      <c r="B96" s="1">
        <v>26.591829299926758</v>
      </c>
      <c r="C96" s="1">
        <v>43.903728485107422</v>
      </c>
      <c r="D96" t="s">
        <v>64</v>
      </c>
      <c r="E96" t="s">
        <v>383</v>
      </c>
      <c r="F96" t="s">
        <v>37</v>
      </c>
      <c r="G96" s="1">
        <v>3</v>
      </c>
    </row>
    <row r="97" spans="1:7" x14ac:dyDescent="0.35">
      <c r="A97" t="s">
        <v>481</v>
      </c>
      <c r="B97" s="1">
        <v>1.3972185552120209E-2</v>
      </c>
      <c r="C97" s="1">
        <v>0.11249016970396042</v>
      </c>
      <c r="D97" t="s">
        <v>64</v>
      </c>
      <c r="E97" t="s">
        <v>378</v>
      </c>
      <c r="F97" t="s">
        <v>30</v>
      </c>
      <c r="G97" s="1">
        <v>3</v>
      </c>
    </row>
    <row r="98" spans="1:7" x14ac:dyDescent="0.35">
      <c r="A98" t="s">
        <v>482</v>
      </c>
      <c r="B98" s="1">
        <v>1.9215589389204979E-2</v>
      </c>
      <c r="C98" s="1">
        <v>1.9215589389204979E-2</v>
      </c>
      <c r="D98" t="s">
        <v>64</v>
      </c>
      <c r="E98" t="s">
        <v>378</v>
      </c>
      <c r="F98" t="s">
        <v>30</v>
      </c>
      <c r="G98" s="1">
        <v>3</v>
      </c>
    </row>
    <row r="99" spans="1:7" x14ac:dyDescent="0.35">
      <c r="A99" t="s">
        <v>483</v>
      </c>
      <c r="B99" s="1">
        <v>0.25494527816772461</v>
      </c>
      <c r="C99" s="1">
        <v>0.411304771900177</v>
      </c>
      <c r="D99" t="s">
        <v>64</v>
      </c>
      <c r="E99" t="s">
        <v>381</v>
      </c>
      <c r="F99" t="s">
        <v>35</v>
      </c>
      <c r="G99" s="1">
        <v>3</v>
      </c>
    </row>
    <row r="100" spans="1:7" x14ac:dyDescent="0.35">
      <c r="A100" t="s">
        <v>484</v>
      </c>
      <c r="B100" s="1">
        <v>0.44286465644836426</v>
      </c>
      <c r="C100" s="1">
        <v>0.47308212518692017</v>
      </c>
      <c r="D100" t="s">
        <v>64</v>
      </c>
      <c r="E100" t="s">
        <v>379</v>
      </c>
      <c r="F100" t="s">
        <v>33</v>
      </c>
      <c r="G100" s="1">
        <v>3</v>
      </c>
    </row>
    <row r="101" spans="1:7" x14ac:dyDescent="0.35">
      <c r="A101" t="s">
        <v>485</v>
      </c>
      <c r="B101" s="1">
        <v>3.4749999642372131E-2</v>
      </c>
      <c r="C101" s="1">
        <v>3.4749999642372131E-2</v>
      </c>
      <c r="D101" t="s">
        <v>64</v>
      </c>
      <c r="E101" t="s">
        <v>413</v>
      </c>
      <c r="F101" t="s">
        <v>165</v>
      </c>
      <c r="G101" s="1">
        <v>3</v>
      </c>
    </row>
    <row r="102" spans="1:7" x14ac:dyDescent="0.35">
      <c r="A102" t="s">
        <v>354</v>
      </c>
      <c r="B102" s="1">
        <v>44.94219970703125</v>
      </c>
      <c r="C102" s="1">
        <v>54.589675903320313</v>
      </c>
      <c r="D102" t="s">
        <v>277</v>
      </c>
      <c r="E102" t="s">
        <v>383</v>
      </c>
      <c r="F102" t="s">
        <v>37</v>
      </c>
      <c r="G102" s="1">
        <v>3</v>
      </c>
    </row>
    <row r="103" spans="1:7" x14ac:dyDescent="0.35">
      <c r="A103" t="s">
        <v>357</v>
      </c>
      <c r="B103" s="1">
        <v>42.115631103515625</v>
      </c>
      <c r="C103" s="1">
        <v>52.180164337158203</v>
      </c>
      <c r="D103" t="s">
        <v>279</v>
      </c>
      <c r="E103" t="s">
        <v>383</v>
      </c>
      <c r="F103" t="s">
        <v>37</v>
      </c>
      <c r="G103" s="1">
        <v>3</v>
      </c>
    </row>
    <row r="104" spans="1:7" x14ac:dyDescent="0.35">
      <c r="A104" t="s">
        <v>486</v>
      </c>
      <c r="B104" s="1">
        <v>2.8825609013438225E-2</v>
      </c>
      <c r="C104" s="1">
        <v>1.6743723154067993</v>
      </c>
      <c r="D104" t="s">
        <v>64</v>
      </c>
      <c r="E104" t="s">
        <v>379</v>
      </c>
      <c r="F104" t="s">
        <v>33</v>
      </c>
      <c r="G104" s="1">
        <v>3</v>
      </c>
    </row>
    <row r="105" spans="1:7" x14ac:dyDescent="0.35">
      <c r="A105" t="s">
        <v>487</v>
      </c>
      <c r="B105" s="1">
        <v>0.1121549978852272</v>
      </c>
      <c r="C105" s="1">
        <v>0.14814735949039459</v>
      </c>
      <c r="D105" t="s">
        <v>64</v>
      </c>
      <c r="E105" t="s">
        <v>380</v>
      </c>
      <c r="F105" t="s">
        <v>34</v>
      </c>
      <c r="G105" s="1">
        <v>3</v>
      </c>
    </row>
    <row r="106" spans="1:7" x14ac:dyDescent="0.35">
      <c r="A106" t="s">
        <v>488</v>
      </c>
      <c r="B106" s="1">
        <v>0.31444999575614929</v>
      </c>
      <c r="C106" s="1">
        <v>0.56553000211715698</v>
      </c>
      <c r="D106" t="s">
        <v>64</v>
      </c>
      <c r="E106" t="s">
        <v>413</v>
      </c>
      <c r="F106" t="s">
        <v>165</v>
      </c>
      <c r="G106" s="1">
        <v>3</v>
      </c>
    </row>
    <row r="107" spans="1:7" x14ac:dyDescent="0.35">
      <c r="A107" t="s">
        <v>489</v>
      </c>
      <c r="B107" s="1">
        <v>2.2530925273895264</v>
      </c>
      <c r="C107" s="1">
        <v>2.2530925273895264</v>
      </c>
      <c r="D107" t="s">
        <v>64</v>
      </c>
      <c r="E107" t="s">
        <v>379</v>
      </c>
      <c r="F107" t="s">
        <v>33</v>
      </c>
      <c r="G107" s="1">
        <v>3</v>
      </c>
    </row>
    <row r="108" spans="1:7" x14ac:dyDescent="0.35">
      <c r="A108" t="s">
        <v>358</v>
      </c>
      <c r="B108" s="1">
        <v>0.96379488706588745</v>
      </c>
      <c r="C108" s="1">
        <v>1.2661834955215454</v>
      </c>
      <c r="D108" t="s">
        <v>64</v>
      </c>
      <c r="E108" t="s">
        <v>378</v>
      </c>
      <c r="F108" t="s">
        <v>30</v>
      </c>
      <c r="G108" s="1">
        <v>3</v>
      </c>
    </row>
    <row r="109" spans="1:7" x14ac:dyDescent="0.35">
      <c r="A109" t="s">
        <v>490</v>
      </c>
      <c r="B109" s="1">
        <v>9.9633331298828125</v>
      </c>
      <c r="C109" s="1">
        <v>19.892171859741211</v>
      </c>
      <c r="D109" t="s">
        <v>64</v>
      </c>
      <c r="E109" t="s">
        <v>378</v>
      </c>
      <c r="F109" t="s">
        <v>30</v>
      </c>
      <c r="G109" s="1">
        <v>3</v>
      </c>
    </row>
    <row r="110" spans="1:7" x14ac:dyDescent="0.35">
      <c r="A110" t="s">
        <v>360</v>
      </c>
      <c r="B110" s="1">
        <v>64.341972351074219</v>
      </c>
      <c r="C110" s="1">
        <v>66.506057739257813</v>
      </c>
      <c r="D110" t="s">
        <v>280</v>
      </c>
      <c r="E110" t="s">
        <v>383</v>
      </c>
      <c r="F110" t="s">
        <v>37</v>
      </c>
      <c r="G110" s="1">
        <v>9</v>
      </c>
    </row>
    <row r="111" spans="1:7" x14ac:dyDescent="0.35">
      <c r="A111" t="s">
        <v>491</v>
      </c>
      <c r="B111" s="1">
        <v>39.754531860351563</v>
      </c>
      <c r="C111" s="1">
        <v>42.397930145263672</v>
      </c>
      <c r="D111" t="s">
        <v>281</v>
      </c>
      <c r="E111" t="s">
        <v>383</v>
      </c>
      <c r="F111" t="s">
        <v>37</v>
      </c>
      <c r="G111" s="1">
        <v>3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840481-3E6E-4A51-BF77-65B4F62EB35E}">
  <dimension ref="A1:J11"/>
  <sheetViews>
    <sheetView workbookViewId="0">
      <selection activeCell="H2" sqref="H2:H11"/>
    </sheetView>
  </sheetViews>
  <sheetFormatPr defaultRowHeight="14.5" x14ac:dyDescent="0.35"/>
  <sheetData>
    <row r="1" spans="1:10" x14ac:dyDescent="0.35">
      <c r="A1" t="s">
        <v>28</v>
      </c>
      <c r="B1" t="s">
        <v>492</v>
      </c>
      <c r="C1" t="s">
        <v>493</v>
      </c>
      <c r="D1" t="s">
        <v>494</v>
      </c>
      <c r="E1" t="s">
        <v>495</v>
      </c>
      <c r="F1" t="s">
        <v>496</v>
      </c>
      <c r="G1" t="s">
        <v>497</v>
      </c>
      <c r="H1" t="s">
        <v>498</v>
      </c>
      <c r="I1" t="s">
        <v>499</v>
      </c>
      <c r="J1" t="s">
        <v>500</v>
      </c>
    </row>
    <row r="2" spans="1:10" x14ac:dyDescent="0.35">
      <c r="A2" t="s">
        <v>30</v>
      </c>
      <c r="B2" s="1">
        <v>2.119208812713623</v>
      </c>
      <c r="C2" s="1">
        <v>4.65155029296875</v>
      </c>
      <c r="D2" s="1">
        <v>1.7558557987213135</v>
      </c>
      <c r="E2" s="1">
        <v>1.1662015914916992</v>
      </c>
      <c r="F2" s="1">
        <v>9.2572841644287109</v>
      </c>
      <c r="G2" s="1">
        <v>4.3525804758423359</v>
      </c>
      <c r="H2" s="14">
        <v>2.6716022491455078</v>
      </c>
      <c r="I2" s="1">
        <v>12</v>
      </c>
      <c r="J2" s="1">
        <v>26.375999446047764</v>
      </c>
    </row>
    <row r="3" spans="1:10" x14ac:dyDescent="0.35">
      <c r="A3" t="s">
        <v>33</v>
      </c>
      <c r="B3" s="1">
        <v>0.35430926084518433</v>
      </c>
      <c r="C3" s="1">
        <v>1.0826534032821655</v>
      </c>
      <c r="D3" s="1">
        <v>0.52949917316436768</v>
      </c>
      <c r="E3" s="1">
        <v>1.6276932954788208</v>
      </c>
      <c r="F3" s="1">
        <v>7.517615795135498</v>
      </c>
      <c r="G3" s="1">
        <v>3.9801123081194323</v>
      </c>
      <c r="H3" s="14">
        <v>2.1421191692352295</v>
      </c>
      <c r="I3" s="1">
        <v>24</v>
      </c>
      <c r="J3" s="1">
        <v>77.872215367108282</v>
      </c>
    </row>
    <row r="4" spans="1:10" x14ac:dyDescent="0.35">
      <c r="A4" t="s">
        <v>34</v>
      </c>
      <c r="B4" s="1">
        <v>2.9485671520233154</v>
      </c>
      <c r="C4" s="1">
        <v>7.8985333442687988</v>
      </c>
      <c r="D4" s="1">
        <v>1.632691502571106</v>
      </c>
      <c r="E4" s="1">
        <v>0.8188433051109314</v>
      </c>
      <c r="F4" s="1">
        <v>17.039649963378906</v>
      </c>
      <c r="G4" s="1">
        <v>2.6117203274539045</v>
      </c>
      <c r="H4" s="14">
        <v>3.5845365524291992</v>
      </c>
      <c r="I4" s="1">
        <v>18</v>
      </c>
      <c r="J4" s="1">
        <v>86.369811482431814</v>
      </c>
    </row>
    <row r="5" spans="1:10" x14ac:dyDescent="0.35">
      <c r="A5" t="s">
        <v>35</v>
      </c>
      <c r="B5" s="1">
        <v>1.0540776252746582</v>
      </c>
      <c r="C5" s="1">
        <v>7.2225174903869629</v>
      </c>
      <c r="D5" s="1">
        <v>2.320094108581543</v>
      </c>
      <c r="E5" s="1">
        <v>9.7125016152858734E-2</v>
      </c>
      <c r="F5" s="1">
        <v>1.8060369491577148</v>
      </c>
      <c r="G5" s="1">
        <v>0.75255030277736479</v>
      </c>
      <c r="H5" s="14">
        <v>1.5444154739379883</v>
      </c>
      <c r="I5" s="1">
        <v>3</v>
      </c>
      <c r="J5" s="1">
        <v>23.708954716251935</v>
      </c>
    </row>
    <row r="6" spans="1:10" x14ac:dyDescent="0.35">
      <c r="A6" t="s">
        <v>165</v>
      </c>
      <c r="B6" s="1">
        <v>0.30806830525398254</v>
      </c>
      <c r="C6" s="1">
        <v>1.0053871870040894</v>
      </c>
      <c r="D6" s="1">
        <v>2.1386830806732178</v>
      </c>
      <c r="E6" s="1">
        <v>0</v>
      </c>
      <c r="F6" s="1">
        <v>0</v>
      </c>
      <c r="G6" s="1">
        <v>9.4737824770107417E-3</v>
      </c>
      <c r="H6" s="14">
        <v>0.99865251779556274</v>
      </c>
      <c r="I6" s="1">
        <v>23</v>
      </c>
      <c r="J6" s="1">
        <v>69.349949698037634</v>
      </c>
    </row>
    <row r="7" spans="1:10" x14ac:dyDescent="0.35">
      <c r="A7" t="s">
        <v>36</v>
      </c>
      <c r="B7" s="1">
        <v>4.4510769844055176</v>
      </c>
      <c r="C7" s="1">
        <v>15.352302551269531</v>
      </c>
      <c r="D7" s="1">
        <v>17.571352005004883</v>
      </c>
      <c r="E7" s="1">
        <v>6.032412052154541</v>
      </c>
      <c r="F7" s="1">
        <v>23.426219940185547</v>
      </c>
      <c r="G7" s="1">
        <v>4.7276870686031272</v>
      </c>
      <c r="H7" s="14">
        <v>11.152676582336426</v>
      </c>
      <c r="I7" s="1">
        <v>6</v>
      </c>
      <c r="J7" s="1">
        <v>10.524607220388987</v>
      </c>
    </row>
    <row r="8" spans="1:10" x14ac:dyDescent="0.35">
      <c r="A8" t="s">
        <v>37</v>
      </c>
      <c r="B8" s="1">
        <v>39.310348510742188</v>
      </c>
      <c r="C8" s="1">
        <v>28.774505615234375</v>
      </c>
      <c r="D8" s="1">
        <v>18.011358261108398</v>
      </c>
      <c r="E8" s="1">
        <v>45.821914672851563</v>
      </c>
      <c r="F8" s="1">
        <v>58.973739624023438</v>
      </c>
      <c r="G8" s="1">
        <v>28.718912353609632</v>
      </c>
      <c r="H8" s="14">
        <v>52.581638336181641</v>
      </c>
      <c r="I8" s="1">
        <v>24</v>
      </c>
      <c r="J8" s="1">
        <v>30.700101172233367</v>
      </c>
    </row>
    <row r="9" spans="1:10" x14ac:dyDescent="0.35">
      <c r="A9" t="s">
        <v>39</v>
      </c>
      <c r="B9" s="1">
        <v>9.3578109741210938</v>
      </c>
      <c r="C9" s="1">
        <v>10.319300651550293</v>
      </c>
      <c r="D9" s="1">
        <v>8.1984462738037109</v>
      </c>
      <c r="E9" s="1">
        <v>10.450056076049805</v>
      </c>
      <c r="F9" s="1">
        <v>21.18073844909668</v>
      </c>
      <c r="G9" s="1">
        <v>9.1661173767977679</v>
      </c>
      <c r="H9" s="14">
        <v>13.373819351196289</v>
      </c>
      <c r="I9" s="1">
        <v>110</v>
      </c>
      <c r="J9" s="1">
        <v>37.305042584890593</v>
      </c>
    </row>
    <row r="10" spans="1:10" x14ac:dyDescent="0.35">
      <c r="A10" t="s">
        <v>501</v>
      </c>
      <c r="B10" s="1">
        <v>25.316843032836914</v>
      </c>
      <c r="C10" s="1">
        <v>22.698179244995117</v>
      </c>
      <c r="D10" s="1">
        <v>17.324661254882813</v>
      </c>
      <c r="E10" s="1">
        <v>29.214481353759766</v>
      </c>
      <c r="F10" s="1">
        <v>44.296802520751953</v>
      </c>
      <c r="G10" s="1">
        <v>19.036560430331381</v>
      </c>
      <c r="H10" s="14">
        <v>35.551010131835938</v>
      </c>
      <c r="I10" s="1">
        <v>38</v>
      </c>
      <c r="J10" s="1">
        <v>33.585713703703867</v>
      </c>
    </row>
    <row r="11" spans="1:10" x14ac:dyDescent="0.35">
      <c r="A11" t="s">
        <v>502</v>
      </c>
      <c r="B11" s="1">
        <v>38.341449737548828</v>
      </c>
      <c r="C11" s="1">
        <v>26.624282836914063</v>
      </c>
      <c r="D11" s="1">
        <v>18.459745407104492</v>
      </c>
      <c r="E11" s="1">
        <v>45.162998199462891</v>
      </c>
      <c r="F11" s="1">
        <v>55.142372131347656</v>
      </c>
      <c r="G11" s="1">
        <v>27.772153919900163</v>
      </c>
      <c r="H11" s="14">
        <v>50.422859191894531</v>
      </c>
      <c r="I11" s="1">
        <v>13</v>
      </c>
      <c r="J11" s="1">
        <v>26.747236184549561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E1B0A8-8B48-431B-B857-0FC56E734663}">
  <dimension ref="A1:G15"/>
  <sheetViews>
    <sheetView workbookViewId="0">
      <selection sqref="A1:A1048576"/>
    </sheetView>
  </sheetViews>
  <sheetFormatPr defaultRowHeight="14.5" x14ac:dyDescent="0.35"/>
  <sheetData>
    <row r="1" spans="1:7" x14ac:dyDescent="0.35">
      <c r="A1" t="s">
        <v>51</v>
      </c>
      <c r="B1" t="s">
        <v>503</v>
      </c>
      <c r="C1" t="s">
        <v>504</v>
      </c>
      <c r="D1" t="s">
        <v>505</v>
      </c>
      <c r="E1" t="s">
        <v>318</v>
      </c>
      <c r="F1" t="s">
        <v>318</v>
      </c>
    </row>
    <row r="2" spans="1:7" x14ac:dyDescent="0.35">
      <c r="A2" t="s">
        <v>506</v>
      </c>
      <c r="B2" s="1">
        <v>4.5193612575531006E-2</v>
      </c>
      <c r="C2" s="1">
        <v>0.2954937219619751</v>
      </c>
      <c r="D2" s="1">
        <v>7.3257741359244122E-2</v>
      </c>
      <c r="E2" s="1" t="s">
        <v>30</v>
      </c>
      <c r="F2" t="s">
        <v>30</v>
      </c>
      <c r="G2" s="1"/>
    </row>
    <row r="3" spans="1:7" x14ac:dyDescent="0.35">
      <c r="A3" t="s">
        <v>507</v>
      </c>
      <c r="B3" s="1">
        <v>-0.18308782577514648</v>
      </c>
      <c r="C3" s="1">
        <v>-4.2530417442321777E-2</v>
      </c>
      <c r="D3" s="1">
        <v>3.0866913703783805E-2</v>
      </c>
      <c r="E3" s="1" t="s">
        <v>30</v>
      </c>
      <c r="F3" t="s">
        <v>30</v>
      </c>
      <c r="G3" s="1"/>
    </row>
    <row r="4" spans="1:7" x14ac:dyDescent="0.35">
      <c r="A4" t="s">
        <v>507</v>
      </c>
      <c r="B4" s="1">
        <v>-0.11181467771530151</v>
      </c>
      <c r="C4" s="1">
        <v>-0.22652959823608398</v>
      </c>
      <c r="D4" s="1">
        <v>1.1446068743481308E-2</v>
      </c>
      <c r="E4" s="1" t="s">
        <v>33</v>
      </c>
      <c r="F4" t="s">
        <v>33</v>
      </c>
      <c r="G4" s="1"/>
    </row>
    <row r="5" spans="1:7" x14ac:dyDescent="0.35">
      <c r="A5" t="s">
        <v>506</v>
      </c>
      <c r="B5" s="1">
        <v>4.0758132934570313E-2</v>
      </c>
      <c r="C5" s="1">
        <v>7.5918912887573242E-2</v>
      </c>
      <c r="D5" s="1">
        <v>6.5555102292350786E-2</v>
      </c>
      <c r="E5" s="1" t="s">
        <v>33</v>
      </c>
      <c r="F5" t="s">
        <v>33</v>
      </c>
      <c r="G5" s="1"/>
    </row>
    <row r="6" spans="1:7" x14ac:dyDescent="0.35">
      <c r="A6" t="s">
        <v>507</v>
      </c>
      <c r="B6" s="1">
        <v>-0.10466909408569336</v>
      </c>
      <c r="C6" s="1">
        <v>-0.36848282814025879</v>
      </c>
      <c r="D6" s="1">
        <v>0.69474206241740077</v>
      </c>
      <c r="E6" s="1" t="s">
        <v>34</v>
      </c>
      <c r="F6" t="s">
        <v>34</v>
      </c>
      <c r="G6" s="1"/>
    </row>
    <row r="7" spans="1:7" x14ac:dyDescent="0.35">
      <c r="A7" t="s">
        <v>506</v>
      </c>
      <c r="B7" s="1">
        <v>0.48391175270080566</v>
      </c>
      <c r="C7" s="1">
        <v>-0.25997114181518555</v>
      </c>
      <c r="D7" s="1">
        <v>-0.37979966513576358</v>
      </c>
      <c r="E7" s="1" t="s">
        <v>34</v>
      </c>
      <c r="F7" t="s">
        <v>34</v>
      </c>
      <c r="G7" s="1"/>
    </row>
    <row r="8" spans="1:7" x14ac:dyDescent="0.35">
      <c r="A8" t="s">
        <v>507</v>
      </c>
      <c r="B8" s="1">
        <v>-0.58848381042480469</v>
      </c>
      <c r="C8" s="1">
        <v>-1.8462228775024414</v>
      </c>
      <c r="D8" s="1">
        <v>-1.5434104873432553</v>
      </c>
      <c r="E8" s="1" t="s">
        <v>36</v>
      </c>
      <c r="F8" t="s">
        <v>36</v>
      </c>
      <c r="G8" s="1"/>
    </row>
    <row r="9" spans="1:7" x14ac:dyDescent="0.35">
      <c r="A9" t="s">
        <v>506</v>
      </c>
      <c r="B9" s="1">
        <v>1.2203001976013184</v>
      </c>
      <c r="C9" s="1">
        <v>2.96527099609375</v>
      </c>
      <c r="D9" s="1">
        <v>2.3946858821750912</v>
      </c>
      <c r="E9" s="1" t="s">
        <v>36</v>
      </c>
      <c r="F9" t="s">
        <v>36</v>
      </c>
      <c r="G9" s="1"/>
    </row>
    <row r="10" spans="1:7" x14ac:dyDescent="0.35">
      <c r="A10" t="s">
        <v>506</v>
      </c>
      <c r="B10" s="1">
        <v>1.422760009765625</v>
      </c>
      <c r="C10" s="1">
        <v>0.19554519653320313</v>
      </c>
      <c r="D10" s="1">
        <v>1.2750880670237237</v>
      </c>
      <c r="E10" s="1" t="s">
        <v>558</v>
      </c>
      <c r="F10" t="s">
        <v>37</v>
      </c>
      <c r="G10" s="1"/>
    </row>
    <row r="11" spans="1:7" x14ac:dyDescent="0.35">
      <c r="A11" t="s">
        <v>507</v>
      </c>
      <c r="B11" s="1">
        <v>-0.301177978515625</v>
      </c>
      <c r="C11" s="1">
        <v>-0.3513946533203125</v>
      </c>
      <c r="D11" s="1">
        <v>-0.32078791361387005</v>
      </c>
      <c r="E11" s="1" t="s">
        <v>558</v>
      </c>
      <c r="F11" t="s">
        <v>37</v>
      </c>
      <c r="G11" s="1"/>
    </row>
    <row r="12" spans="1:7" x14ac:dyDescent="0.35">
      <c r="A12" t="s">
        <v>506</v>
      </c>
      <c r="B12" s="1">
        <v>1.2955129146575928E-2</v>
      </c>
      <c r="C12" s="1">
        <v>2.0382881164550781E-2</v>
      </c>
      <c r="D12" s="1">
        <v>-0.23705080910572868</v>
      </c>
      <c r="E12" s="1" t="s">
        <v>38</v>
      </c>
      <c r="F12" t="s">
        <v>38</v>
      </c>
      <c r="G12" s="1"/>
    </row>
    <row r="13" spans="1:7" x14ac:dyDescent="0.35">
      <c r="A13" t="s">
        <v>507</v>
      </c>
      <c r="B13" s="1">
        <v>-1.0338425636291504E-3</v>
      </c>
      <c r="C13" s="1">
        <v>-6.4290761947631836E-3</v>
      </c>
      <c r="D13" s="1">
        <v>-4.2606991003668215E-2</v>
      </c>
      <c r="E13" s="1" t="s">
        <v>38</v>
      </c>
      <c r="F13" t="s">
        <v>38</v>
      </c>
      <c r="G13" s="1"/>
    </row>
    <row r="14" spans="1:7" x14ac:dyDescent="0.35">
      <c r="A14" t="s">
        <v>507</v>
      </c>
      <c r="B14" s="1">
        <v>-0.16382884979248047</v>
      </c>
      <c r="C14" s="1">
        <v>-0.45311164855957031</v>
      </c>
      <c r="D14" s="1">
        <v>-0.22858794083224687</v>
      </c>
      <c r="E14" s="1" t="s">
        <v>39</v>
      </c>
      <c r="F14" t="s">
        <v>39</v>
      </c>
      <c r="G14" s="1"/>
    </row>
    <row r="15" spans="1:7" x14ac:dyDescent="0.35">
      <c r="A15" t="s">
        <v>506</v>
      </c>
      <c r="B15" s="1">
        <v>0.68089771270751953</v>
      </c>
      <c r="C15" s="1">
        <v>0.90157032012939453</v>
      </c>
      <c r="D15" s="1">
        <v>0.85094515694761519</v>
      </c>
      <c r="E15" s="1" t="s">
        <v>39</v>
      </c>
      <c r="F15" t="s">
        <v>39</v>
      </c>
      <c r="G15" s="1"/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J14"/>
  <sheetViews>
    <sheetView workbookViewId="0">
      <selection activeCell="H14" sqref="H14"/>
    </sheetView>
  </sheetViews>
  <sheetFormatPr defaultRowHeight="14.5" x14ac:dyDescent="0.35"/>
  <sheetData>
    <row r="1" spans="1:10" x14ac:dyDescent="0.35">
      <c r="A1" t="s">
        <v>508</v>
      </c>
      <c r="B1" t="s">
        <v>509</v>
      </c>
      <c r="C1" t="s">
        <v>510</v>
      </c>
      <c r="D1" t="s">
        <v>511</v>
      </c>
      <c r="E1" t="s">
        <v>512</v>
      </c>
      <c r="F1" t="s">
        <v>513</v>
      </c>
      <c r="G1" t="s">
        <v>514</v>
      </c>
      <c r="H1" t="s">
        <v>515</v>
      </c>
      <c r="I1" t="s">
        <v>516</v>
      </c>
      <c r="J1" t="s">
        <v>517</v>
      </c>
    </row>
    <row r="2" spans="1:10" x14ac:dyDescent="0.35">
      <c r="A2" s="1">
        <v>12</v>
      </c>
      <c r="B2" s="1">
        <v>38.396526336669922</v>
      </c>
      <c r="C2" s="1">
        <v>24.011178970336914</v>
      </c>
      <c r="D2" s="1">
        <v>5.2778916358947754</v>
      </c>
      <c r="E2" s="1">
        <v>32.314403533935547</v>
      </c>
      <c r="F2" s="1">
        <v>38.396526336669922</v>
      </c>
      <c r="G2" s="1">
        <v>62.407707214355469</v>
      </c>
      <c r="H2" s="1">
        <v>67.685600280761719</v>
      </c>
      <c r="I2" s="1">
        <v>100</v>
      </c>
      <c r="J2" s="1">
        <v>1</v>
      </c>
    </row>
    <row r="3" spans="1:10" x14ac:dyDescent="0.35">
      <c r="A3" s="1">
        <v>11</v>
      </c>
      <c r="B3" s="1">
        <v>39.169803619384766</v>
      </c>
      <c r="C3" s="1">
        <v>24.494745254516602</v>
      </c>
      <c r="D3" s="1">
        <v>5.3841843605041504</v>
      </c>
      <c r="E3" s="1">
        <v>30.951267242431641</v>
      </c>
      <c r="F3" s="1">
        <v>39.169803619384766</v>
      </c>
      <c r="G3" s="1">
        <v>63.66455078125</v>
      </c>
      <c r="H3" s="1">
        <v>69.048736572265625</v>
      </c>
      <c r="I3" s="1">
        <v>100</v>
      </c>
      <c r="J3" s="1">
        <v>2</v>
      </c>
    </row>
    <row r="4" spans="1:10" x14ac:dyDescent="0.35">
      <c r="A4" s="1">
        <v>10</v>
      </c>
      <c r="B4" s="1">
        <v>39.974868774414063</v>
      </c>
      <c r="C4" s="1">
        <v>24.998189926147461</v>
      </c>
      <c r="D4" s="1">
        <v>5.4948468208312988</v>
      </c>
      <c r="E4" s="1">
        <v>29.532094955444336</v>
      </c>
      <c r="F4" s="1">
        <v>39.974868774414063</v>
      </c>
      <c r="G4" s="1">
        <v>64.973060607910156</v>
      </c>
      <c r="H4" s="1">
        <v>70.467910766601563</v>
      </c>
      <c r="I4" s="1">
        <v>100.00000762939453</v>
      </c>
      <c r="J4" s="1">
        <v>3</v>
      </c>
    </row>
    <row r="5" spans="1:10" x14ac:dyDescent="0.35">
      <c r="A5" s="1">
        <v>9</v>
      </c>
      <c r="B5" s="1">
        <v>40.813720703125</v>
      </c>
      <c r="C5" s="1">
        <v>25.52276611328125</v>
      </c>
      <c r="D5" s="1">
        <v>5.6101536750793457</v>
      </c>
      <c r="E5" s="1">
        <v>28.053363800048828</v>
      </c>
      <c r="F5" s="1">
        <v>40.813720703125</v>
      </c>
      <c r="G5" s="1">
        <v>66.33648681640625</v>
      </c>
      <c r="H5" s="1">
        <v>71.946640014648438</v>
      </c>
      <c r="I5" s="1">
        <v>100</v>
      </c>
      <c r="J5" s="1">
        <v>4</v>
      </c>
    </row>
    <row r="6" spans="1:10" x14ac:dyDescent="0.35">
      <c r="A6" s="1">
        <v>8</v>
      </c>
      <c r="B6" s="1">
        <v>41.688529968261719</v>
      </c>
      <c r="C6" s="1">
        <v>26.069826126098633</v>
      </c>
      <c r="D6" s="1">
        <v>5.7304024696350098</v>
      </c>
      <c r="E6" s="1">
        <v>26.511238098144531</v>
      </c>
      <c r="F6" s="1">
        <v>41.688529968261719</v>
      </c>
      <c r="G6" s="1">
        <v>67.758354187011719</v>
      </c>
      <c r="H6" s="1">
        <v>73.488754272460938</v>
      </c>
      <c r="I6" s="1">
        <v>99.999992370605469</v>
      </c>
      <c r="J6" s="1">
        <v>5</v>
      </c>
    </row>
    <row r="7" spans="1:10" x14ac:dyDescent="0.35">
      <c r="A7" s="1">
        <v>7</v>
      </c>
      <c r="B7" s="1">
        <v>42.601669311523438</v>
      </c>
      <c r="C7" s="1">
        <v>26.640853881835938</v>
      </c>
      <c r="D7" s="1">
        <v>5.8559203147888184</v>
      </c>
      <c r="E7" s="1">
        <v>24.901557922363281</v>
      </c>
      <c r="F7" s="1">
        <v>42.601669311523438</v>
      </c>
      <c r="G7" s="1">
        <v>69.242523193359375</v>
      </c>
      <c r="H7" s="1">
        <v>75.098442077636719</v>
      </c>
      <c r="I7" s="1">
        <v>100</v>
      </c>
      <c r="J7" s="1">
        <v>6</v>
      </c>
    </row>
    <row r="8" spans="1:10" x14ac:dyDescent="0.35">
      <c r="A8" s="1">
        <v>6</v>
      </c>
      <c r="B8" s="1">
        <v>43.555706024169922</v>
      </c>
      <c r="C8" s="1">
        <v>27.237457275390625</v>
      </c>
      <c r="D8" s="1">
        <v>5.9870595932006836</v>
      </c>
      <c r="E8" s="1">
        <v>23.219781875610352</v>
      </c>
      <c r="F8" s="1">
        <v>43.555706024169922</v>
      </c>
      <c r="G8" s="1">
        <v>70.793167114257813</v>
      </c>
      <c r="H8" s="1">
        <v>76.780227661132813</v>
      </c>
      <c r="I8" s="1">
        <v>100.00000762939453</v>
      </c>
      <c r="J8" s="1">
        <v>7</v>
      </c>
    </row>
    <row r="9" spans="1:10" x14ac:dyDescent="0.35">
      <c r="A9" s="1">
        <v>5</v>
      </c>
      <c r="B9" s="1">
        <v>44.553443908691406</v>
      </c>
      <c r="C9" s="1">
        <v>27.861392974853516</v>
      </c>
      <c r="D9" s="1">
        <v>6.12420654296875</v>
      </c>
      <c r="E9" s="1">
        <v>21.460954666137695</v>
      </c>
      <c r="F9" s="1">
        <v>44.553443908691406</v>
      </c>
      <c r="G9" s="1">
        <v>72.414840698242188</v>
      </c>
      <c r="H9" s="1">
        <v>78.539047241210938</v>
      </c>
      <c r="I9" s="1">
        <v>100</v>
      </c>
      <c r="J9" s="1">
        <v>8</v>
      </c>
    </row>
    <row r="10" spans="1:10" x14ac:dyDescent="0.35">
      <c r="A10" s="1">
        <v>4</v>
      </c>
      <c r="B10" s="1">
        <v>45.597972869873047</v>
      </c>
      <c r="C10" s="1">
        <v>28.514585494995117</v>
      </c>
      <c r="D10" s="1">
        <v>6.267784595489502</v>
      </c>
      <c r="E10" s="1">
        <v>19.619659423828125</v>
      </c>
      <c r="F10" s="1">
        <v>45.597972869873047</v>
      </c>
      <c r="G10" s="1">
        <v>74.112556457519531</v>
      </c>
      <c r="H10" s="1">
        <v>80.380340576171875</v>
      </c>
      <c r="I10" s="1">
        <v>100</v>
      </c>
      <c r="J10" s="1">
        <v>9</v>
      </c>
    </row>
    <row r="11" spans="1:10" x14ac:dyDescent="0.35">
      <c r="A11" s="1">
        <v>3</v>
      </c>
      <c r="B11" s="1">
        <v>46.692649841308594</v>
      </c>
      <c r="C11" s="1">
        <v>29.199140548706055</v>
      </c>
      <c r="D11" s="1">
        <v>6.4182567596435547</v>
      </c>
      <c r="E11" s="1">
        <v>17.689956665039063</v>
      </c>
      <c r="F11" s="1">
        <v>46.692649841308594</v>
      </c>
      <c r="G11" s="1">
        <v>75.891792297363281</v>
      </c>
      <c r="H11" s="1">
        <v>82.310050964355469</v>
      </c>
      <c r="I11" s="1">
        <v>100.00000762939453</v>
      </c>
      <c r="J11" s="1">
        <v>10</v>
      </c>
    </row>
    <row r="12" spans="1:10" x14ac:dyDescent="0.35">
      <c r="A12" s="1">
        <v>2</v>
      </c>
      <c r="B12" s="1">
        <v>47.841178894042969</v>
      </c>
      <c r="C12" s="1">
        <v>29.917369842529297</v>
      </c>
      <c r="D12" s="1">
        <v>6.5761303901672363</v>
      </c>
      <c r="E12" s="1">
        <v>15.66532039642334</v>
      </c>
      <c r="F12" s="1">
        <v>47.841178894042969</v>
      </c>
      <c r="G12" s="1">
        <v>77.758544921875</v>
      </c>
      <c r="H12" s="1">
        <v>84.334678649902344</v>
      </c>
      <c r="I12" s="1">
        <v>100</v>
      </c>
      <c r="J12" s="1">
        <v>11</v>
      </c>
    </row>
    <row r="13" spans="1:10" x14ac:dyDescent="0.35">
      <c r="A13" s="1">
        <v>1</v>
      </c>
      <c r="B13" s="1">
        <v>49.047637939453125</v>
      </c>
      <c r="C13" s="1">
        <v>30.671825408935547</v>
      </c>
      <c r="D13" s="1">
        <v>6.7419672012329102</v>
      </c>
      <c r="E13" s="1">
        <v>13.538570404052734</v>
      </c>
      <c r="F13" s="1">
        <v>49.047637939453125</v>
      </c>
      <c r="G13" s="1">
        <v>79.719467163085938</v>
      </c>
      <c r="H13" s="1">
        <v>86.461433410644531</v>
      </c>
      <c r="I13" s="1">
        <v>100</v>
      </c>
      <c r="J13" s="1">
        <v>12</v>
      </c>
    </row>
    <row r="14" spans="1:10" x14ac:dyDescent="0.35">
      <c r="A14" s="1">
        <v>0</v>
      </c>
      <c r="B14" s="1">
        <v>50.316520690917969</v>
      </c>
      <c r="C14" s="1">
        <v>31.46531867980957</v>
      </c>
      <c r="D14" s="1">
        <v>6.9163846969604492</v>
      </c>
      <c r="E14" s="1">
        <v>11.301780700683594</v>
      </c>
      <c r="F14" s="1">
        <v>50.316520690917969</v>
      </c>
      <c r="G14" s="1">
        <v>81.781837463378906</v>
      </c>
      <c r="H14" s="1">
        <v>88.698219299316406</v>
      </c>
      <c r="I14" s="1">
        <v>100</v>
      </c>
      <c r="J14" s="1">
        <v>13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27276-65E5-4D9B-B6D5-DD5F00AD3DC9}">
  <dimension ref="A1:N37"/>
  <sheetViews>
    <sheetView workbookViewId="0">
      <selection activeCell="N13" sqref="N13"/>
    </sheetView>
  </sheetViews>
  <sheetFormatPr defaultRowHeight="14.5" x14ac:dyDescent="0.35"/>
  <sheetData>
    <row r="1" spans="1:14" x14ac:dyDescent="0.35">
      <c r="A1" t="s">
        <v>518</v>
      </c>
      <c r="B1" t="s">
        <v>28</v>
      </c>
      <c r="C1" t="s">
        <v>519</v>
      </c>
      <c r="D1" t="s">
        <v>520</v>
      </c>
      <c r="E1" t="s">
        <v>521</v>
      </c>
      <c r="F1" t="s">
        <v>522</v>
      </c>
      <c r="G1" t="s">
        <v>523</v>
      </c>
      <c r="H1" t="s">
        <v>524</v>
      </c>
      <c r="I1" t="s">
        <v>525</v>
      </c>
      <c r="J1" t="s">
        <v>526</v>
      </c>
      <c r="K1" t="s">
        <v>527</v>
      </c>
      <c r="L1" t="s">
        <v>528</v>
      </c>
      <c r="M1" t="s">
        <v>529</v>
      </c>
      <c r="N1" t="s">
        <v>530</v>
      </c>
    </row>
    <row r="2" spans="1:14" x14ac:dyDescent="0.35">
      <c r="A2" s="3">
        <v>2.15</v>
      </c>
      <c r="B2" t="s">
        <v>30</v>
      </c>
      <c r="C2" s="1">
        <v>65.226833841592708</v>
      </c>
      <c r="D2" s="1">
        <v>48.9582071079911</v>
      </c>
      <c r="E2" s="1">
        <v>39.675435988194074</v>
      </c>
      <c r="F2" s="1">
        <v>20.694542496499864</v>
      </c>
      <c r="G2" s="1">
        <v>12.612145330949964</v>
      </c>
      <c r="H2" s="1">
        <v>2.3407561229525848</v>
      </c>
      <c r="I2" s="1">
        <v>0.97820175010561605</v>
      </c>
      <c r="J2" s="1">
        <v>1.0514594914455622</v>
      </c>
      <c r="K2" s="1">
        <v>1.0823264052169967</v>
      </c>
      <c r="L2" s="1">
        <v>0.95262362100266995</v>
      </c>
      <c r="M2" s="1">
        <v>0.8903153323450067</v>
      </c>
      <c r="N2" s="1">
        <v>0.82441287231394678</v>
      </c>
    </row>
    <row r="3" spans="1:14" x14ac:dyDescent="0.35">
      <c r="A3" s="3">
        <v>2.15</v>
      </c>
      <c r="B3" t="s">
        <v>33</v>
      </c>
      <c r="C3" s="1">
        <v>3.6346950096785036</v>
      </c>
      <c r="D3" s="1">
        <v>8.1198740955926336</v>
      </c>
      <c r="E3" s="1">
        <v>9.1589888172095701</v>
      </c>
      <c r="F3" s="1">
        <v>4.7319359718348188</v>
      </c>
      <c r="G3" s="1">
        <v>1.1587277198800681</v>
      </c>
      <c r="H3" s="1">
        <v>0.84402292649967836</v>
      </c>
      <c r="I3" s="1">
        <v>0.45799663985428457</v>
      </c>
      <c r="J3" s="1">
        <v>0.52355174214074762</v>
      </c>
      <c r="K3" s="1">
        <v>0.53499781087353215</v>
      </c>
      <c r="L3" s="1">
        <v>0.49251107089399293</v>
      </c>
      <c r="M3" s="1">
        <v>0.47965446102787967</v>
      </c>
      <c r="N3" s="1">
        <v>0.45578842340118775</v>
      </c>
    </row>
    <row r="4" spans="1:14" x14ac:dyDescent="0.35">
      <c r="A4" s="3">
        <v>2.15</v>
      </c>
      <c r="B4" t="s">
        <v>34</v>
      </c>
      <c r="C4" s="1">
        <v>16.337908262479324</v>
      </c>
      <c r="D4" s="1">
        <v>14.00926147303856</v>
      </c>
      <c r="E4" s="1">
        <v>13.80445539699236</v>
      </c>
      <c r="F4" s="1">
        <v>10.739447295755674</v>
      </c>
      <c r="G4" s="1">
        <v>5.9176542752729118</v>
      </c>
      <c r="H4" s="1">
        <v>4.0576025348556577</v>
      </c>
      <c r="I4" s="1">
        <v>4.212441023571543</v>
      </c>
      <c r="J4" s="1">
        <v>3.8326413576296234</v>
      </c>
      <c r="K4" s="1">
        <v>4.5273834196112643</v>
      </c>
      <c r="L4" s="1">
        <v>3.4523168205079808</v>
      </c>
      <c r="M4" s="1">
        <v>3.3662451788502556</v>
      </c>
      <c r="N4" s="1">
        <v>3.3205007887337277</v>
      </c>
    </row>
    <row r="5" spans="1:14" x14ac:dyDescent="0.35">
      <c r="A5" s="3">
        <v>2.15</v>
      </c>
      <c r="B5" t="s">
        <v>35</v>
      </c>
      <c r="C5" s="1">
        <v>6.4212262720852289</v>
      </c>
      <c r="D5" s="1">
        <v>4.732518915647085</v>
      </c>
      <c r="E5" s="1">
        <v>2.9648023969981572</v>
      </c>
      <c r="F5" s="1">
        <v>2.6508587537671655</v>
      </c>
      <c r="G5" s="1">
        <v>1.8714016165213943</v>
      </c>
      <c r="H5" s="1">
        <v>3.671861770577157</v>
      </c>
      <c r="I5" s="1">
        <v>4.5557439329594773</v>
      </c>
      <c r="J5" s="1">
        <v>5.3133450112549951</v>
      </c>
      <c r="K5" s="1">
        <v>5.9092730764704795</v>
      </c>
      <c r="L5" s="1">
        <v>6.0913610652370274</v>
      </c>
      <c r="M5" s="1">
        <v>6.3830489842662512</v>
      </c>
      <c r="N5" s="1">
        <v>6.7327852614306956</v>
      </c>
    </row>
    <row r="6" spans="1:14" x14ac:dyDescent="0.35">
      <c r="A6" s="3">
        <v>2.15</v>
      </c>
      <c r="B6" t="s">
        <v>36</v>
      </c>
      <c r="C6" s="1">
        <v>50.025378781843713</v>
      </c>
      <c r="D6" s="1">
        <v>43.757954607000521</v>
      </c>
      <c r="E6" s="1"/>
      <c r="F6" s="1">
        <v>35.515729219444687</v>
      </c>
      <c r="G6" s="1">
        <v>25.400671928282652</v>
      </c>
      <c r="H6" s="1">
        <v>16.556831886378689</v>
      </c>
      <c r="I6" s="1">
        <v>10.596655408091161</v>
      </c>
      <c r="J6" s="1">
        <v>12.99134130590306</v>
      </c>
      <c r="K6" s="1">
        <v>11.447930810776562</v>
      </c>
      <c r="L6" s="1">
        <v>9.7020678034006309</v>
      </c>
      <c r="M6" s="1">
        <v>8.6738185299576394</v>
      </c>
      <c r="N6" s="1">
        <v>7.5861280058857377</v>
      </c>
    </row>
    <row r="7" spans="1:14" x14ac:dyDescent="0.35">
      <c r="A7" s="3">
        <v>2.15</v>
      </c>
      <c r="B7" t="s">
        <v>37</v>
      </c>
      <c r="C7" s="1">
        <v>54.623945971138674</v>
      </c>
      <c r="D7" s="1">
        <v>58.04505089425308</v>
      </c>
      <c r="E7" s="1">
        <v>55.977605065236837</v>
      </c>
      <c r="F7" s="1">
        <v>48.702216893074095</v>
      </c>
      <c r="G7" s="1">
        <v>42.120309280119159</v>
      </c>
      <c r="H7" s="1">
        <v>38.198878927973752</v>
      </c>
      <c r="I7" s="1">
        <v>36.659363497332897</v>
      </c>
      <c r="J7" s="1">
        <v>37.934451589110274</v>
      </c>
      <c r="K7" s="1">
        <v>37.613663650896726</v>
      </c>
      <c r="L7" s="1">
        <v>36.988326281646124</v>
      </c>
      <c r="M7" s="1">
        <v>36.917391884755993</v>
      </c>
      <c r="N7" s="1">
        <v>36.452697311509326</v>
      </c>
    </row>
    <row r="8" spans="1:14" x14ac:dyDescent="0.35">
      <c r="A8" s="3">
        <v>2.15</v>
      </c>
      <c r="B8" t="s">
        <v>531</v>
      </c>
      <c r="C8" s="1"/>
      <c r="D8" s="1">
        <v>57.528312526803994</v>
      </c>
      <c r="E8" s="1">
        <v>56.347154900996919</v>
      </c>
      <c r="F8" s="1">
        <v>50.180002555094369</v>
      </c>
      <c r="G8" s="1">
        <v>44.182387850900454</v>
      </c>
      <c r="H8" s="1">
        <v>41.717603042120757</v>
      </c>
      <c r="I8" s="1">
        <v>43.057070569835354</v>
      </c>
      <c r="J8" s="1">
        <v>44.483689740661312</v>
      </c>
      <c r="K8" s="1">
        <v>44.201727972403354</v>
      </c>
      <c r="L8" s="1">
        <v>43.564416233144989</v>
      </c>
      <c r="M8" s="1">
        <v>43.656253138265846</v>
      </c>
      <c r="N8" s="1">
        <v>43.202200311636567</v>
      </c>
    </row>
    <row r="9" spans="1:14" x14ac:dyDescent="0.35">
      <c r="A9" s="3">
        <v>2.15</v>
      </c>
      <c r="B9" t="s">
        <v>532</v>
      </c>
      <c r="C9" s="1">
        <v>55.199549462860872</v>
      </c>
      <c r="D9" s="1">
        <v>58.819445048190133</v>
      </c>
      <c r="E9" s="1"/>
      <c r="F9" s="1">
        <v>46.521709320983483</v>
      </c>
      <c r="G9" s="1">
        <v>39.091118842064418</v>
      </c>
      <c r="H9" s="1">
        <v>33.032953231240306</v>
      </c>
      <c r="I9" s="1">
        <v>27.262999419731216</v>
      </c>
      <c r="J9" s="1">
        <v>28.309670484318183</v>
      </c>
      <c r="K9" s="1">
        <v>27.928605343909478</v>
      </c>
      <c r="L9" s="1">
        <v>27.320498322147259</v>
      </c>
      <c r="M9" s="1">
        <v>27.011112085765081</v>
      </c>
      <c r="N9" s="1">
        <v>26.530159040330158</v>
      </c>
    </row>
    <row r="10" spans="1:14" x14ac:dyDescent="0.35">
      <c r="A10" s="3">
        <v>2.15</v>
      </c>
      <c r="B10" t="s">
        <v>38</v>
      </c>
      <c r="C10" s="1">
        <v>0.4260848212740056</v>
      </c>
      <c r="D10" s="1">
        <v>0.51650376881106419</v>
      </c>
      <c r="E10" s="1">
        <v>0.4894824698000691</v>
      </c>
      <c r="F10" s="1">
        <v>0.53744837937572687</v>
      </c>
      <c r="G10" s="1">
        <v>0.51645683198029169</v>
      </c>
      <c r="H10" s="1">
        <v>0.73726390061037184</v>
      </c>
      <c r="I10" s="1">
        <v>0.60247407278204512</v>
      </c>
      <c r="J10" s="1">
        <v>0.36542326468096364</v>
      </c>
      <c r="K10" s="1">
        <v>0.32281627273979574</v>
      </c>
      <c r="L10" s="1">
        <v>0.63888209998014511</v>
      </c>
      <c r="M10" s="1">
        <v>0.63908029451422022</v>
      </c>
      <c r="N10" s="1">
        <v>0.63883052084315861</v>
      </c>
    </row>
    <row r="11" spans="1:14" x14ac:dyDescent="0.35">
      <c r="A11" s="3">
        <v>2.15</v>
      </c>
      <c r="B11" t="s">
        <v>39</v>
      </c>
      <c r="C11" s="1">
        <v>37.870230409263598</v>
      </c>
      <c r="D11" s="1">
        <v>32.508303644470807</v>
      </c>
      <c r="E11" s="1">
        <v>29.288140386194062</v>
      </c>
      <c r="F11" s="1">
        <v>21.49957864625404</v>
      </c>
      <c r="G11" s="1">
        <v>15.677831019414237</v>
      </c>
      <c r="H11" s="1">
        <v>10.513922463783132</v>
      </c>
      <c r="I11" s="1">
        <v>8.8304505715809274</v>
      </c>
      <c r="J11" s="1">
        <v>9.6813957360332008</v>
      </c>
      <c r="K11" s="1">
        <v>9.4528077894108975</v>
      </c>
      <c r="L11" s="1">
        <v>8.964803019364421</v>
      </c>
      <c r="M11" s="1">
        <v>8.7910512716101721</v>
      </c>
      <c r="N11" s="1">
        <v>8.5450116324618755</v>
      </c>
    </row>
    <row r="12" spans="1:14" x14ac:dyDescent="0.35">
      <c r="A12" s="3">
        <v>2.15</v>
      </c>
      <c r="B12" t="s">
        <v>533</v>
      </c>
      <c r="C12" s="1"/>
      <c r="D12" s="1">
        <v>49.896122710441773</v>
      </c>
      <c r="E12" s="1"/>
      <c r="F12" s="1">
        <v>38.054205379800884</v>
      </c>
      <c r="G12" s="1">
        <v>31.671502477749101</v>
      </c>
      <c r="H12" s="1">
        <v>29.524268164980278</v>
      </c>
      <c r="I12" s="1">
        <v>29.246719545297889</v>
      </c>
      <c r="J12" s="1">
        <v>30.700043855063868</v>
      </c>
      <c r="K12" s="1">
        <v>30.942034473321495</v>
      </c>
      <c r="L12" s="1">
        <v>30.763259002344927</v>
      </c>
      <c r="M12" s="1">
        <v>31.055499039784962</v>
      </c>
      <c r="N12" s="1">
        <v>30.944985031079202</v>
      </c>
    </row>
    <row r="13" spans="1:14" x14ac:dyDescent="0.35">
      <c r="A13" s="3">
        <v>2.15</v>
      </c>
      <c r="B13" t="s">
        <v>501</v>
      </c>
      <c r="C13" s="1">
        <v>54.373212270950958</v>
      </c>
      <c r="D13" s="1">
        <v>50.503001826596986</v>
      </c>
      <c r="E13" s="1">
        <v>48.313033599490034</v>
      </c>
      <c r="F13" s="1">
        <v>39.106117680753087</v>
      </c>
      <c r="G13" s="1">
        <v>30.99812019846232</v>
      </c>
      <c r="H13" s="1">
        <v>27.457907736116283</v>
      </c>
      <c r="I13" s="1">
        <v>25.745613173238318</v>
      </c>
      <c r="J13" s="1">
        <v>26.723468761905021</v>
      </c>
      <c r="K13" s="1">
        <v>26.522121640433983</v>
      </c>
      <c r="L13" s="1">
        <v>26.01775575634883</v>
      </c>
      <c r="M13" s="1">
        <v>26.078523480431965</v>
      </c>
      <c r="N13" s="1">
        <v>25.810890751341553</v>
      </c>
    </row>
    <row r="14" spans="1:14" x14ac:dyDescent="0.35">
      <c r="A14" s="3">
        <v>3.65</v>
      </c>
      <c r="B14" t="s">
        <v>30</v>
      </c>
      <c r="C14" s="1">
        <v>87.267666769945478</v>
      </c>
      <c r="D14" s="1">
        <v>77.251597379208704</v>
      </c>
      <c r="E14" s="1">
        <v>67.780826341189439</v>
      </c>
      <c r="F14" s="1">
        <v>49.137643948420141</v>
      </c>
      <c r="G14" s="1">
        <v>34.217130736290414</v>
      </c>
      <c r="H14" s="1">
        <v>15.105662475363454</v>
      </c>
      <c r="I14" s="1">
        <v>7.2377579254785909</v>
      </c>
      <c r="J14" s="1">
        <v>6.4322510319073336</v>
      </c>
      <c r="K14" s="1">
        <v>5.8394437418715848</v>
      </c>
      <c r="L14" s="1">
        <v>5.4125407996065693</v>
      </c>
      <c r="M14" s="1">
        <v>5.1078035876189221</v>
      </c>
      <c r="N14" s="1">
        <v>4.8192451952783211</v>
      </c>
    </row>
    <row r="15" spans="1:14" x14ac:dyDescent="0.35">
      <c r="A15" s="3">
        <v>3.65</v>
      </c>
      <c r="B15" t="s">
        <v>33</v>
      </c>
      <c r="C15" s="1">
        <v>11.681177537224162</v>
      </c>
      <c r="D15" s="1">
        <v>19.60341284472895</v>
      </c>
      <c r="E15" s="1">
        <v>21.405548420395924</v>
      </c>
      <c r="F15" s="1">
        <v>12.266141089211144</v>
      </c>
      <c r="G15" s="1">
        <v>4.783353488623983</v>
      </c>
      <c r="H15" s="1">
        <v>3.2319514267881995</v>
      </c>
      <c r="I15" s="1">
        <v>2.0150049106647963</v>
      </c>
      <c r="J15" s="1">
        <v>2.138031710287966</v>
      </c>
      <c r="K15" s="1">
        <v>1.8559029077050957</v>
      </c>
      <c r="L15" s="1">
        <v>1.7389863010412381</v>
      </c>
      <c r="M15" s="1">
        <v>1.6370023878114224</v>
      </c>
      <c r="N15" s="1">
        <v>1.5568010167114623</v>
      </c>
    </row>
    <row r="16" spans="1:14" x14ac:dyDescent="0.35">
      <c r="A16" s="3">
        <v>3.65</v>
      </c>
      <c r="B16" t="s">
        <v>34</v>
      </c>
      <c r="C16" s="1">
        <v>31.263097686404961</v>
      </c>
      <c r="D16" s="1">
        <v>28.652724811917107</v>
      </c>
      <c r="E16" s="1">
        <v>27.104320691658746</v>
      </c>
      <c r="F16" s="1">
        <v>22.468420159196921</v>
      </c>
      <c r="G16" s="1">
        <v>14.734825152170528</v>
      </c>
      <c r="H16" s="1">
        <v>10.755577651615548</v>
      </c>
      <c r="I16" s="1">
        <v>10.230886038664281</v>
      </c>
      <c r="J16" s="1">
        <v>9.9448700284919038</v>
      </c>
      <c r="K16" s="1">
        <v>10.511620803595159</v>
      </c>
      <c r="L16" s="1">
        <v>8.8844753597640125</v>
      </c>
      <c r="M16" s="1">
        <v>8.7509100499805044</v>
      </c>
      <c r="N16" s="1">
        <v>8.6050915134323205</v>
      </c>
    </row>
    <row r="17" spans="1:14" x14ac:dyDescent="0.35">
      <c r="A17" s="3">
        <v>3.65</v>
      </c>
      <c r="B17" t="s">
        <v>35</v>
      </c>
      <c r="C17" s="1">
        <v>26.382258232407818</v>
      </c>
      <c r="D17" s="1">
        <v>25.489754332087067</v>
      </c>
      <c r="E17" s="1">
        <v>18.739030623323654</v>
      </c>
      <c r="F17" s="1">
        <v>16.730842207643548</v>
      </c>
      <c r="G17" s="1">
        <v>12.707995078817413</v>
      </c>
      <c r="H17" s="1">
        <v>13.057403198544806</v>
      </c>
      <c r="I17" s="1">
        <v>14.590374796142161</v>
      </c>
      <c r="J17" s="1">
        <v>16.025552622867544</v>
      </c>
      <c r="K17" s="1">
        <v>16.684806658460445</v>
      </c>
      <c r="L17" s="1">
        <v>16.185693834524159</v>
      </c>
      <c r="M17" s="1">
        <v>16.260049788338332</v>
      </c>
      <c r="N17" s="1">
        <v>16.402580679616396</v>
      </c>
    </row>
    <row r="18" spans="1:14" x14ac:dyDescent="0.35">
      <c r="A18" s="3">
        <v>3.65</v>
      </c>
      <c r="B18" t="s">
        <v>36</v>
      </c>
      <c r="C18" s="1">
        <v>83.476928211198526</v>
      </c>
      <c r="D18" s="1">
        <v>80.00561712440819</v>
      </c>
      <c r="E18" s="1"/>
      <c r="F18" s="1">
        <v>73.71544036347791</v>
      </c>
      <c r="G18" s="1">
        <v>65.804615022802977</v>
      </c>
      <c r="H18" s="1">
        <v>56.869067746855926</v>
      </c>
      <c r="I18" s="1">
        <v>42.112685135389171</v>
      </c>
      <c r="J18" s="1">
        <v>44.850182300016748</v>
      </c>
      <c r="K18" s="1">
        <v>42.173965585127874</v>
      </c>
      <c r="L18" s="1">
        <v>38.790355494812459</v>
      </c>
      <c r="M18" s="1">
        <v>36.711759236686767</v>
      </c>
      <c r="N18" s="1">
        <v>34.342783550370036</v>
      </c>
    </row>
    <row r="19" spans="1:14" x14ac:dyDescent="0.35">
      <c r="A19" s="3">
        <v>3.65</v>
      </c>
      <c r="B19" t="s">
        <v>37</v>
      </c>
      <c r="C19" s="1">
        <v>75.063730688480533</v>
      </c>
      <c r="D19" s="1">
        <v>77.621102221630622</v>
      </c>
      <c r="E19" s="1">
        <v>77.579321292136868</v>
      </c>
      <c r="F19" s="1">
        <v>73.665438224810387</v>
      </c>
      <c r="G19" s="1">
        <v>68.991152797499538</v>
      </c>
      <c r="H19" s="1">
        <v>65.674032118501302</v>
      </c>
      <c r="I19" s="1">
        <v>63.896844343178181</v>
      </c>
      <c r="J19" s="1">
        <v>65.062095862069171</v>
      </c>
      <c r="K19" s="1">
        <v>64.773100222568587</v>
      </c>
      <c r="L19" s="1">
        <v>64.180216423799891</v>
      </c>
      <c r="M19" s="1">
        <v>64.082230103749069</v>
      </c>
      <c r="N19" s="1">
        <v>63.537250365943521</v>
      </c>
    </row>
    <row r="20" spans="1:14" x14ac:dyDescent="0.35">
      <c r="A20" s="3">
        <v>3.65</v>
      </c>
      <c r="B20" t="s">
        <v>531</v>
      </c>
      <c r="C20" s="1"/>
      <c r="D20" s="1">
        <v>76.389194487527575</v>
      </c>
      <c r="E20" s="1">
        <v>76.77758434962854</v>
      </c>
      <c r="F20" s="1">
        <v>73.935159932798484</v>
      </c>
      <c r="G20" s="1">
        <v>69.609734936504879</v>
      </c>
      <c r="H20" s="1">
        <v>67.776365042547297</v>
      </c>
      <c r="I20" s="1">
        <v>68.15505476041082</v>
      </c>
      <c r="J20" s="1">
        <v>69.203249500660917</v>
      </c>
      <c r="K20" s="1">
        <v>69.007150009641592</v>
      </c>
      <c r="L20" s="1">
        <v>68.361914593427812</v>
      </c>
      <c r="M20" s="1">
        <v>68.448154717553592</v>
      </c>
      <c r="N20" s="1">
        <v>67.994222844855443</v>
      </c>
    </row>
    <row r="21" spans="1:14" x14ac:dyDescent="0.35">
      <c r="A21" s="3">
        <v>3.65</v>
      </c>
      <c r="B21" t="s">
        <v>532</v>
      </c>
      <c r="C21" s="1">
        <v>76.851758735469701</v>
      </c>
      <c r="D21" s="1">
        <v>79.467263078987941</v>
      </c>
      <c r="E21" s="1"/>
      <c r="F21" s="1">
        <v>73.267457487995543</v>
      </c>
      <c r="G21" s="1">
        <v>68.082456529967786</v>
      </c>
      <c r="H21" s="1">
        <v>62.587545277503054</v>
      </c>
      <c r="I21" s="1">
        <v>57.642776292559574</v>
      </c>
      <c r="J21" s="1">
        <v>58.97624337504066</v>
      </c>
      <c r="K21" s="1">
        <v>58.548659011722791</v>
      </c>
      <c r="L21" s="1">
        <v>58.032499652787749</v>
      </c>
      <c r="M21" s="1">
        <v>57.664221306918229</v>
      </c>
      <c r="N21" s="1">
        <v>56.984993111629848</v>
      </c>
    </row>
    <row r="22" spans="1:14" x14ac:dyDescent="0.35">
      <c r="A22" s="3">
        <v>3.65</v>
      </c>
      <c r="B22" t="s">
        <v>38</v>
      </c>
      <c r="C22" s="1">
        <v>0.73553748368822658</v>
      </c>
      <c r="D22" s="1">
        <v>0.80056611252695997</v>
      </c>
      <c r="E22" s="1">
        <v>0.7903873105498328</v>
      </c>
      <c r="F22" s="1">
        <v>0.80539412525425169</v>
      </c>
      <c r="G22" s="1">
        <v>0.74223622423076818</v>
      </c>
      <c r="H22" s="1">
        <v>0.90422073748419218</v>
      </c>
      <c r="I22" s="1">
        <v>0.79157116272571859</v>
      </c>
      <c r="J22" s="1">
        <v>0.5778795565987036</v>
      </c>
      <c r="K22" s="1">
        <v>0.52164046697856814</v>
      </c>
      <c r="L22" s="1">
        <v>0.83376364161037342</v>
      </c>
      <c r="M22" s="1">
        <v>0.83484171570414134</v>
      </c>
      <c r="N22" s="1">
        <v>0.83433340648645082</v>
      </c>
    </row>
    <row r="23" spans="1:14" x14ac:dyDescent="0.35">
      <c r="A23" s="3">
        <v>3.65</v>
      </c>
      <c r="B23" t="s">
        <v>39</v>
      </c>
      <c r="C23" s="1">
        <v>56.606254474849891</v>
      </c>
      <c r="D23" s="1">
        <v>54.210974064376479</v>
      </c>
      <c r="E23" s="1">
        <v>51.224458647115547</v>
      </c>
      <c r="F23" s="1">
        <v>43.886510929105341</v>
      </c>
      <c r="G23" s="1">
        <v>36.358890303939098</v>
      </c>
      <c r="H23" s="1">
        <v>28.682795453418191</v>
      </c>
      <c r="I23" s="1">
        <v>23.213950421362796</v>
      </c>
      <c r="J23" s="1">
        <v>24.008580199420447</v>
      </c>
      <c r="K23" s="1">
        <v>23.390461897782131</v>
      </c>
      <c r="L23" s="1">
        <v>22.419685390756435</v>
      </c>
      <c r="M23" s="1">
        <v>21.973476247985275</v>
      </c>
      <c r="N23" s="1">
        <v>21.395416596342265</v>
      </c>
    </row>
    <row r="24" spans="1:14" x14ac:dyDescent="0.35">
      <c r="A24" s="3">
        <v>3.65</v>
      </c>
      <c r="B24" t="s">
        <v>533</v>
      </c>
      <c r="C24" s="1"/>
      <c r="D24" s="1">
        <v>68.234355268942579</v>
      </c>
      <c r="E24" s="1"/>
      <c r="F24" s="1">
        <v>61.389006273515079</v>
      </c>
      <c r="G24" s="1">
        <v>56.550915178577036</v>
      </c>
      <c r="H24" s="1">
        <v>54.849995526035933</v>
      </c>
      <c r="I24" s="1">
        <v>53.354786073620886</v>
      </c>
      <c r="J24" s="1">
        <v>55.175157135098964</v>
      </c>
      <c r="K24" s="1">
        <v>55.877111069084926</v>
      </c>
      <c r="L24" s="1">
        <v>55.836336966464359</v>
      </c>
      <c r="M24" s="1">
        <v>55.97726118428865</v>
      </c>
      <c r="N24" s="1">
        <v>55.718976213179552</v>
      </c>
    </row>
    <row r="25" spans="1:14" x14ac:dyDescent="0.35">
      <c r="A25" s="3">
        <v>3.65</v>
      </c>
      <c r="B25" t="s">
        <v>501</v>
      </c>
      <c r="C25" s="1">
        <v>78.668108372846845</v>
      </c>
      <c r="D25" s="1">
        <v>76.951263817375462</v>
      </c>
      <c r="E25" s="1">
        <v>75.883830017871318</v>
      </c>
      <c r="F25" s="1">
        <v>69.805943717635301</v>
      </c>
      <c r="G25" s="1">
        <v>62.196506587037362</v>
      </c>
      <c r="H25" s="1">
        <v>56.750167077576421</v>
      </c>
      <c r="I25" s="1">
        <v>52.988656775387774</v>
      </c>
      <c r="J25" s="1">
        <v>53.934531227147829</v>
      </c>
      <c r="K25" s="1">
        <v>53.465429442171818</v>
      </c>
      <c r="L25" s="1">
        <v>52.537017562137798</v>
      </c>
      <c r="M25" s="1">
        <v>52.524584753221205</v>
      </c>
      <c r="N25" s="1">
        <v>52.017151331372816</v>
      </c>
    </row>
    <row r="26" spans="1:14" x14ac:dyDescent="0.35">
      <c r="A26" s="3">
        <v>6.85</v>
      </c>
      <c r="B26" t="s">
        <v>30</v>
      </c>
      <c r="C26" s="1">
        <v>96.317323646317092</v>
      </c>
      <c r="D26" s="1">
        <v>93.418259921857228</v>
      </c>
      <c r="E26" s="1">
        <v>89.454794103149183</v>
      </c>
      <c r="F26" s="1">
        <v>78.543038080104282</v>
      </c>
      <c r="G26" s="1">
        <v>63.721103899636255</v>
      </c>
      <c r="H26" s="1">
        <v>43.998683799835248</v>
      </c>
      <c r="I26" s="1">
        <v>32.411865717935001</v>
      </c>
      <c r="J26" s="1">
        <v>32.883613930241715</v>
      </c>
      <c r="K26" s="1">
        <v>27.760296803560237</v>
      </c>
      <c r="L26" s="1">
        <v>27.437786578912025</v>
      </c>
      <c r="M26" s="1">
        <v>26.100079927422044</v>
      </c>
      <c r="N26" s="1">
        <v>24.743637521983533</v>
      </c>
    </row>
    <row r="27" spans="1:14" x14ac:dyDescent="0.35">
      <c r="A27" s="3">
        <v>6.85</v>
      </c>
      <c r="B27" t="s">
        <v>33</v>
      </c>
      <c r="C27" s="1">
        <v>31.686599385936255</v>
      </c>
      <c r="D27" s="1">
        <v>43.054429857084862</v>
      </c>
      <c r="E27" s="1">
        <v>48.674464219870529</v>
      </c>
      <c r="F27" s="1">
        <v>32.551361030789806</v>
      </c>
      <c r="G27" s="1">
        <v>19.074750159968222</v>
      </c>
      <c r="H27" s="1">
        <v>14.454515810532495</v>
      </c>
      <c r="I27" s="1">
        <v>10.782142168477799</v>
      </c>
      <c r="J27" s="1">
        <v>10.263885521980267</v>
      </c>
      <c r="K27" s="1">
        <v>8.5697869935076181</v>
      </c>
      <c r="L27" s="1">
        <v>8.1913503793348852</v>
      </c>
      <c r="M27" s="1">
        <v>7.7068078761433805</v>
      </c>
      <c r="N27" s="1">
        <v>7.3849564294166683</v>
      </c>
    </row>
    <row r="28" spans="1:14" x14ac:dyDescent="0.35">
      <c r="A28" s="3">
        <v>6.85</v>
      </c>
      <c r="B28" t="s">
        <v>34</v>
      </c>
      <c r="C28" s="1">
        <v>55.286739927427043</v>
      </c>
      <c r="D28" s="1">
        <v>53.139101075111753</v>
      </c>
      <c r="E28" s="1">
        <v>50.822018298034934</v>
      </c>
      <c r="F28" s="1">
        <v>45.693665480685418</v>
      </c>
      <c r="G28" s="1">
        <v>35.593149286075636</v>
      </c>
      <c r="H28" s="1">
        <v>29.209231584332468</v>
      </c>
      <c r="I28" s="1">
        <v>27.237770102974885</v>
      </c>
      <c r="J28" s="1">
        <v>27.644558590707657</v>
      </c>
      <c r="K28" s="1">
        <v>28.373735977447218</v>
      </c>
      <c r="L28" s="1">
        <v>25.19076138484596</v>
      </c>
      <c r="M28" s="1">
        <v>24.699319964306714</v>
      </c>
      <c r="N28" s="1">
        <v>24.326672023943175</v>
      </c>
    </row>
    <row r="29" spans="1:14" x14ac:dyDescent="0.35">
      <c r="A29" s="3">
        <v>6.85</v>
      </c>
      <c r="B29" t="s">
        <v>35</v>
      </c>
      <c r="C29" s="1">
        <v>63.316181847747387</v>
      </c>
      <c r="D29" s="1">
        <v>63.354747067894067</v>
      </c>
      <c r="E29" s="1">
        <v>54.086003073500443</v>
      </c>
      <c r="F29" s="1">
        <v>50.589050350718821</v>
      </c>
      <c r="G29" s="1">
        <v>45.450003798774027</v>
      </c>
      <c r="H29" s="1">
        <v>43.847660789934345</v>
      </c>
      <c r="I29" s="1">
        <v>45.435934380614299</v>
      </c>
      <c r="J29" s="1">
        <v>47.978941201516854</v>
      </c>
      <c r="K29" s="1">
        <v>47.002199318917214</v>
      </c>
      <c r="L29" s="1">
        <v>45.482414533709871</v>
      </c>
      <c r="M29" s="1">
        <v>45.204482497962026</v>
      </c>
      <c r="N29" s="1">
        <v>44.949686140717965</v>
      </c>
    </row>
    <row r="30" spans="1:14" x14ac:dyDescent="0.35">
      <c r="A30" s="3">
        <v>6.85</v>
      </c>
      <c r="B30" t="s">
        <v>36</v>
      </c>
      <c r="C30" s="1">
        <v>96.676068918583653</v>
      </c>
      <c r="D30" s="1">
        <v>95.922939466725992</v>
      </c>
      <c r="E30" s="1"/>
      <c r="F30" s="1">
        <v>93.612291224951562</v>
      </c>
      <c r="G30" s="1">
        <v>91.465455133191696</v>
      </c>
      <c r="H30" s="1">
        <v>87.523116454612435</v>
      </c>
      <c r="I30" s="1">
        <v>80.374027466314956</v>
      </c>
      <c r="J30" s="1">
        <v>81.85057049128585</v>
      </c>
      <c r="K30" s="1">
        <v>80.882589987294381</v>
      </c>
      <c r="L30" s="1">
        <v>78.844475489610147</v>
      </c>
      <c r="M30" s="1">
        <v>77.297989945615512</v>
      </c>
      <c r="N30" s="1">
        <v>75.591879356560227</v>
      </c>
    </row>
    <row r="31" spans="1:14" x14ac:dyDescent="0.35">
      <c r="A31" s="3">
        <v>6.85</v>
      </c>
      <c r="B31" t="s">
        <v>37</v>
      </c>
      <c r="C31" s="1">
        <v>90.141024469968073</v>
      </c>
      <c r="D31" s="1">
        <v>91.436868835540565</v>
      </c>
      <c r="E31" s="1">
        <v>91.613025788209825</v>
      </c>
      <c r="F31" s="1">
        <v>90.958320526486219</v>
      </c>
      <c r="G31" s="1">
        <v>88.93312270004688</v>
      </c>
      <c r="H31" s="1">
        <v>87.542595137548531</v>
      </c>
      <c r="I31" s="1">
        <v>87.255129475074042</v>
      </c>
      <c r="J31" s="1">
        <v>87.97442877233928</v>
      </c>
      <c r="K31" s="1">
        <v>87.84866882516458</v>
      </c>
      <c r="L31" s="1">
        <v>87.658334503196954</v>
      </c>
      <c r="M31" s="1">
        <v>87.561256017911973</v>
      </c>
      <c r="N31" s="1">
        <v>87.313758151343251</v>
      </c>
    </row>
    <row r="32" spans="1:14" x14ac:dyDescent="0.35">
      <c r="A32" s="3">
        <v>6.85</v>
      </c>
      <c r="B32" t="s">
        <v>531</v>
      </c>
      <c r="C32" s="1"/>
      <c r="D32" s="1">
        <v>90.049617621449158</v>
      </c>
      <c r="E32" s="1">
        <v>90.386812474680283</v>
      </c>
      <c r="F32" s="1">
        <v>90.104134112939505</v>
      </c>
      <c r="G32" s="1">
        <v>88.084928024605091</v>
      </c>
      <c r="H32" s="1">
        <v>87.4108777861194</v>
      </c>
      <c r="I32" s="1">
        <v>88.214492237481451</v>
      </c>
      <c r="J32" s="1">
        <v>88.855715618621744</v>
      </c>
      <c r="K32" s="1">
        <v>88.733443755372789</v>
      </c>
      <c r="L32" s="1">
        <v>88.513607346399809</v>
      </c>
      <c r="M32" s="1">
        <v>88.492150017504926</v>
      </c>
      <c r="N32" s="1">
        <v>88.282482704634262</v>
      </c>
    </row>
    <row r="33" spans="1:14" x14ac:dyDescent="0.35">
      <c r="A33" s="3">
        <v>6.85</v>
      </c>
      <c r="B33" t="s">
        <v>532</v>
      </c>
      <c r="C33" s="1">
        <v>92.738289317551519</v>
      </c>
      <c r="D33" s="1">
        <v>93.515830449205382</v>
      </c>
      <c r="E33" s="1"/>
      <c r="F33" s="1">
        <v>92.218692710750744</v>
      </c>
      <c r="G33" s="1">
        <v>90.179119451510985</v>
      </c>
      <c r="H33" s="1">
        <v>87.735972631316145</v>
      </c>
      <c r="I33" s="1">
        <v>85.846105633263861</v>
      </c>
      <c r="J33" s="1">
        <v>86.679286835258736</v>
      </c>
      <c r="K33" s="1">
        <v>86.547968593739427</v>
      </c>
      <c r="L33" s="1">
        <v>86.400956522132049</v>
      </c>
      <c r="M33" s="1">
        <v>86.192820598891217</v>
      </c>
      <c r="N33" s="1">
        <v>85.889622706988305</v>
      </c>
    </row>
    <row r="34" spans="1:14" x14ac:dyDescent="0.35">
      <c r="A34" s="3">
        <v>6.85</v>
      </c>
      <c r="B34" t="s">
        <v>38</v>
      </c>
      <c r="C34" s="1">
        <v>2.0805922755465023</v>
      </c>
      <c r="D34" s="1">
        <v>1.9857320097302695</v>
      </c>
      <c r="E34" s="1">
        <v>1.6341023685583829</v>
      </c>
      <c r="F34" s="1">
        <v>1.4958207357010767</v>
      </c>
      <c r="G34" s="1">
        <v>1.3811507768360833</v>
      </c>
      <c r="H34" s="1">
        <v>1.6893613526165343</v>
      </c>
      <c r="I34" s="1">
        <v>1.33202867279214</v>
      </c>
      <c r="J34" s="1">
        <v>1.1588296881118858</v>
      </c>
      <c r="K34" s="1">
        <v>0.99093113289149426</v>
      </c>
      <c r="L34" s="1">
        <v>1.2811858054887997</v>
      </c>
      <c r="M34" s="1">
        <v>1.2616275806524657</v>
      </c>
      <c r="N34" s="1">
        <v>1.2283497871846907</v>
      </c>
    </row>
    <row r="35" spans="1:14" x14ac:dyDescent="0.35">
      <c r="A35" s="3">
        <v>6.85</v>
      </c>
      <c r="B35" t="s">
        <v>39</v>
      </c>
      <c r="C35" s="1">
        <v>69.238256514463828</v>
      </c>
      <c r="D35" s="1">
        <v>69.894002170377263</v>
      </c>
      <c r="E35" s="1">
        <v>68.988938716582709</v>
      </c>
      <c r="F35" s="1">
        <v>64.247697575288242</v>
      </c>
      <c r="G35" s="1">
        <v>57.773216950117799</v>
      </c>
      <c r="H35" s="1">
        <v>50.992787671724948</v>
      </c>
      <c r="I35" s="1">
        <v>46.326209770351248</v>
      </c>
      <c r="J35" s="1">
        <v>47.208789668388725</v>
      </c>
      <c r="K35" s="1">
        <v>45.666200143146369</v>
      </c>
      <c r="L35" s="1">
        <v>44.948876414036576</v>
      </c>
      <c r="M35" s="1">
        <v>44.320551674078736</v>
      </c>
      <c r="N35" s="1">
        <v>43.64967363940945</v>
      </c>
    </row>
    <row r="36" spans="1:14" x14ac:dyDescent="0.35">
      <c r="A36" s="3">
        <v>6.85</v>
      </c>
      <c r="B36" t="s">
        <v>533</v>
      </c>
      <c r="C36" s="1"/>
      <c r="D36" s="1">
        <v>85.788369673017158</v>
      </c>
      <c r="E36" s="1"/>
      <c r="F36" s="1">
        <v>81.891952961546195</v>
      </c>
      <c r="G36" s="1">
        <v>78.950483186329691</v>
      </c>
      <c r="H36" s="1">
        <v>78.55189532942417</v>
      </c>
      <c r="I36" s="1">
        <v>77.979722253932877</v>
      </c>
      <c r="J36" s="1">
        <v>79.677915991878422</v>
      </c>
      <c r="K36" s="1">
        <v>80.225907876749275</v>
      </c>
      <c r="L36" s="1">
        <v>80.608892469168339</v>
      </c>
      <c r="M36" s="1">
        <v>80.51528041046906</v>
      </c>
      <c r="N36" s="1">
        <v>80.41068702368726</v>
      </c>
    </row>
    <row r="37" spans="1:14" x14ac:dyDescent="0.35">
      <c r="A37" s="3">
        <v>6.85</v>
      </c>
      <c r="B37" t="s">
        <v>501</v>
      </c>
      <c r="C37" s="1">
        <v>93.266114356310339</v>
      </c>
      <c r="D37" s="1">
        <v>93.050757337620212</v>
      </c>
      <c r="E37" s="1">
        <v>92.4853754117634</v>
      </c>
      <c r="F37" s="1">
        <v>90.946328555027392</v>
      </c>
      <c r="G37" s="1">
        <v>87.969350638293946</v>
      </c>
      <c r="H37" s="1">
        <v>84.982195171745303</v>
      </c>
      <c r="I37" s="1">
        <v>82.798573907522652</v>
      </c>
      <c r="J37" s="1">
        <v>83.549965300798164</v>
      </c>
      <c r="K37" s="1">
        <v>83.102006436138907</v>
      </c>
      <c r="L37" s="1">
        <v>82.506434234026528</v>
      </c>
      <c r="M37" s="1">
        <v>82.307748868014286</v>
      </c>
      <c r="N37" s="1">
        <v>81.88583329809795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FAA6DB-611B-4D89-BDA5-AABFAA61B7A2}">
  <dimension ref="A1:N37"/>
  <sheetViews>
    <sheetView workbookViewId="0">
      <selection activeCell="H39" sqref="H39"/>
    </sheetView>
  </sheetViews>
  <sheetFormatPr defaultRowHeight="14.5" x14ac:dyDescent="0.35"/>
  <cols>
    <col min="1" max="1" width="12.26953125" bestFit="1" customWidth="1"/>
    <col min="2" max="2" width="26" bestFit="1" customWidth="1"/>
    <col min="3" max="14" width="17.54296875" bestFit="1" customWidth="1"/>
  </cols>
  <sheetData>
    <row r="1" spans="1:14" x14ac:dyDescent="0.35">
      <c r="A1" t="s">
        <v>518</v>
      </c>
      <c r="B1" t="s">
        <v>28</v>
      </c>
      <c r="C1" t="s">
        <v>534</v>
      </c>
      <c r="D1" t="s">
        <v>535</v>
      </c>
      <c r="E1" t="s">
        <v>536</v>
      </c>
      <c r="F1" t="s">
        <v>537</v>
      </c>
      <c r="G1" t="s">
        <v>538</v>
      </c>
      <c r="H1" t="s">
        <v>539</v>
      </c>
      <c r="I1" t="s">
        <v>540</v>
      </c>
      <c r="J1" t="s">
        <v>541</v>
      </c>
      <c r="K1" t="s">
        <v>542</v>
      </c>
      <c r="L1" t="s">
        <v>543</v>
      </c>
      <c r="M1" t="s">
        <v>544</v>
      </c>
      <c r="N1" t="s">
        <v>545</v>
      </c>
    </row>
    <row r="2" spans="1:14" x14ac:dyDescent="0.35">
      <c r="A2" s="3">
        <v>2.15</v>
      </c>
      <c r="B2" t="s">
        <v>30</v>
      </c>
      <c r="C2" s="1">
        <v>1044.5051747768914</v>
      </c>
      <c r="D2" s="1">
        <v>840.33815608464488</v>
      </c>
      <c r="E2" s="1">
        <v>720.96436720844804</v>
      </c>
      <c r="F2" s="1">
        <v>392.55992086547974</v>
      </c>
      <c r="G2" s="1">
        <v>248.3717460820483</v>
      </c>
      <c r="H2" s="1">
        <v>47.982502316232782</v>
      </c>
      <c r="I2" s="1">
        <v>20.605831956548435</v>
      </c>
      <c r="J2" s="1">
        <v>22.254001112471361</v>
      </c>
      <c r="K2" s="1">
        <v>22.985749530657479</v>
      </c>
      <c r="L2" s="1">
        <v>20.283439497854605</v>
      </c>
      <c r="M2" s="1">
        <v>19.007742075621834</v>
      </c>
      <c r="N2" s="1">
        <v>17.648544713155715</v>
      </c>
    </row>
    <row r="3" spans="1:14" x14ac:dyDescent="0.35">
      <c r="A3" s="3">
        <v>2.15</v>
      </c>
      <c r="B3" t="s">
        <v>33</v>
      </c>
      <c r="C3" s="1">
        <v>16.865874581899675</v>
      </c>
      <c r="D3" s="1">
        <v>38.204498872146125</v>
      </c>
      <c r="E3" s="1">
        <v>43.145171410953395</v>
      </c>
      <c r="F3" s="1">
        <v>22.269003483355924</v>
      </c>
      <c r="G3" s="1">
        <v>5.5185778086562545</v>
      </c>
      <c r="H3" s="1">
        <v>4.1062544035918593</v>
      </c>
      <c r="I3" s="1">
        <v>2.2637961513557512</v>
      </c>
      <c r="J3" s="1">
        <v>2.5940849836259017</v>
      </c>
      <c r="K3" s="1">
        <v>2.6556808282238697</v>
      </c>
      <c r="L3" s="1">
        <v>2.4213908260544597</v>
      </c>
      <c r="M3" s="1">
        <v>2.3608550697957789</v>
      </c>
      <c r="N3" s="1">
        <v>2.2467566676241906</v>
      </c>
    </row>
    <row r="4" spans="1:14" x14ac:dyDescent="0.35">
      <c r="A4" s="3">
        <v>2.15</v>
      </c>
      <c r="B4" t="s">
        <v>34</v>
      </c>
      <c r="C4" s="1">
        <v>71.446019358856319</v>
      </c>
      <c r="D4" s="1">
        <v>66.939560445830779</v>
      </c>
      <c r="E4" s="1">
        <v>71.313849297421825</v>
      </c>
      <c r="F4" s="1">
        <v>59.280591467547318</v>
      </c>
      <c r="G4" s="1">
        <v>34.568220013655456</v>
      </c>
      <c r="H4" s="1">
        <v>25.02987428748262</v>
      </c>
      <c r="I4" s="1">
        <v>27.002603392478097</v>
      </c>
      <c r="J4" s="1">
        <v>24.765344626740085</v>
      </c>
      <c r="K4" s="1">
        <v>29.456652737663401</v>
      </c>
      <c r="L4" s="1">
        <v>22.61277256418478</v>
      </c>
      <c r="M4" s="1">
        <v>22.208032909166871</v>
      </c>
      <c r="N4" s="1">
        <v>22.070649920702341</v>
      </c>
    </row>
    <row r="5" spans="1:14" x14ac:dyDescent="0.35">
      <c r="A5" s="3">
        <v>2.15</v>
      </c>
      <c r="B5" t="s">
        <v>35</v>
      </c>
      <c r="C5" s="1">
        <v>14.810615095992562</v>
      </c>
      <c r="D5" s="1">
        <v>12.263205469508625</v>
      </c>
      <c r="E5" s="1">
        <v>8.4865500874721356</v>
      </c>
      <c r="F5" s="1">
        <v>8.3359902419283092</v>
      </c>
      <c r="G5" s="1">
        <v>6.4787033925361852</v>
      </c>
      <c r="H5" s="1">
        <v>14.038596611470973</v>
      </c>
      <c r="I5" s="1">
        <v>18.672270988828497</v>
      </c>
      <c r="J5" s="1">
        <v>22.122299143504918</v>
      </c>
      <c r="K5" s="1">
        <v>24.970677671364086</v>
      </c>
      <c r="L5" s="1">
        <v>26.126132623585853</v>
      </c>
      <c r="M5" s="1">
        <v>27.797857450607086</v>
      </c>
      <c r="N5" s="1">
        <v>29.769175861916811</v>
      </c>
    </row>
    <row r="6" spans="1:14" x14ac:dyDescent="0.35">
      <c r="A6" s="3">
        <v>2.15</v>
      </c>
      <c r="B6" t="s">
        <v>36</v>
      </c>
      <c r="C6" s="1">
        <v>570.94600326130274</v>
      </c>
      <c r="D6" s="1">
        <v>556.98526454697321</v>
      </c>
      <c r="E6" s="1"/>
      <c r="F6" s="1">
        <v>547.39111647746836</v>
      </c>
      <c r="G6" s="1">
        <v>421.789878255188</v>
      </c>
      <c r="H6" s="1">
        <v>293.97403051929984</v>
      </c>
      <c r="I6" s="1">
        <v>197.26717961072569</v>
      </c>
      <c r="J6" s="1">
        <v>244.56610794574601</v>
      </c>
      <c r="K6" s="1">
        <v>217.7295245080507</v>
      </c>
      <c r="L6" s="1">
        <v>186.21644434321394</v>
      </c>
      <c r="M6" s="1">
        <v>168.16398913027982</v>
      </c>
      <c r="N6" s="1">
        <v>148.67678555725377</v>
      </c>
    </row>
    <row r="7" spans="1:14" x14ac:dyDescent="0.35">
      <c r="A7" s="3">
        <v>2.15</v>
      </c>
      <c r="B7" t="s">
        <v>37</v>
      </c>
      <c r="C7" s="1">
        <v>282.2035216439823</v>
      </c>
      <c r="D7" s="1">
        <v>342.07578687237702</v>
      </c>
      <c r="E7" s="1">
        <v>375.72867456163812</v>
      </c>
      <c r="F7" s="1">
        <v>373.53561343892636</v>
      </c>
      <c r="G7" s="1">
        <v>370.57339392130581</v>
      </c>
      <c r="H7" s="1">
        <v>385.31163297793529</v>
      </c>
      <c r="I7" s="1">
        <v>411.15274267379021</v>
      </c>
      <c r="J7" s="1">
        <v>436.7401305613642</v>
      </c>
      <c r="K7" s="1">
        <v>444.27868287861759</v>
      </c>
      <c r="L7" s="1">
        <v>447.99890983043622</v>
      </c>
      <c r="M7" s="1">
        <v>458.47766720479382</v>
      </c>
      <c r="N7" s="1">
        <v>464.17973305763223</v>
      </c>
    </row>
    <row r="8" spans="1:14" x14ac:dyDescent="0.35">
      <c r="A8" s="3">
        <v>2.15</v>
      </c>
      <c r="B8" t="s">
        <v>531</v>
      </c>
      <c r="C8" s="1"/>
      <c r="D8" s="1">
        <v>203.3433709011513</v>
      </c>
      <c r="E8" s="1">
        <v>226.29050540367447</v>
      </c>
      <c r="F8" s="1">
        <v>229.39980708731196</v>
      </c>
      <c r="G8" s="1">
        <v>231.27697589873316</v>
      </c>
      <c r="H8" s="1">
        <v>250.30913254360482</v>
      </c>
      <c r="I8" s="1">
        <v>287.2952833542966</v>
      </c>
      <c r="J8" s="1">
        <v>304.76353195136204</v>
      </c>
      <c r="K8" s="1">
        <v>310.72802810239358</v>
      </c>
      <c r="L8" s="1">
        <v>314.03807271911609</v>
      </c>
      <c r="M8" s="1">
        <v>322.66862883311359</v>
      </c>
      <c r="N8" s="1">
        <v>327.41334532434121</v>
      </c>
    </row>
    <row r="9" spans="1:14" x14ac:dyDescent="0.35">
      <c r="A9" s="3">
        <v>2.15</v>
      </c>
      <c r="B9" t="s">
        <v>532</v>
      </c>
      <c r="C9" s="1">
        <v>114.11900981191582</v>
      </c>
      <c r="D9" s="1">
        <v>138.73241597122575</v>
      </c>
      <c r="E9" s="1"/>
      <c r="F9" s="1">
        <v>144.13580635161415</v>
      </c>
      <c r="G9" s="1">
        <v>139.29641802257268</v>
      </c>
      <c r="H9" s="1">
        <v>135.00250043433061</v>
      </c>
      <c r="I9" s="1">
        <v>123.85745931949373</v>
      </c>
      <c r="J9" s="1">
        <v>131.97659861000199</v>
      </c>
      <c r="K9" s="1">
        <v>133.55065477622401</v>
      </c>
      <c r="L9" s="1">
        <v>133.96083711132005</v>
      </c>
      <c r="M9" s="1">
        <v>135.80903837168015</v>
      </c>
      <c r="N9" s="1">
        <v>136.76638773329114</v>
      </c>
    </row>
    <row r="10" spans="1:14" x14ac:dyDescent="0.35">
      <c r="A10" s="3">
        <v>2.15</v>
      </c>
      <c r="B10" t="s">
        <v>38</v>
      </c>
      <c r="C10" s="1">
        <v>3.8438511074898072</v>
      </c>
      <c r="D10" s="1">
        <v>4.858414146263077</v>
      </c>
      <c r="E10" s="1">
        <v>4.7729201951273659</v>
      </c>
      <c r="F10" s="1">
        <v>5.4307502964950016</v>
      </c>
      <c r="G10" s="1">
        <v>5.4420332137429686</v>
      </c>
      <c r="H10" s="1">
        <v>7.9921744616266759</v>
      </c>
      <c r="I10" s="1">
        <v>6.6691531413036689</v>
      </c>
      <c r="J10" s="1">
        <v>4.0630837148607499</v>
      </c>
      <c r="K10" s="1">
        <v>3.5894068458704469</v>
      </c>
      <c r="L10" s="1">
        <v>7.1276291987771252</v>
      </c>
      <c r="M10" s="1">
        <v>7.1471867216914431</v>
      </c>
      <c r="N10" s="1">
        <v>7.1658754277631287</v>
      </c>
    </row>
    <row r="11" spans="1:14" x14ac:dyDescent="0.35">
      <c r="A11" s="3">
        <v>2.15</v>
      </c>
      <c r="B11" t="s">
        <v>39</v>
      </c>
      <c r="C11" s="1">
        <v>2004.6210598264151</v>
      </c>
      <c r="D11" s="1">
        <v>1861.6648864377432</v>
      </c>
      <c r="E11" s="1">
        <v>1799.5574955696113</v>
      </c>
      <c r="F11" s="1">
        <v>1408.8029862712006</v>
      </c>
      <c r="G11" s="1">
        <v>1092.7425526871323</v>
      </c>
      <c r="H11" s="1">
        <v>778.43506557764033</v>
      </c>
      <c r="I11" s="1">
        <v>683.63357791503051</v>
      </c>
      <c r="J11" s="1">
        <v>757.10505208831341</v>
      </c>
      <c r="K11" s="1">
        <v>745.66637500044737</v>
      </c>
      <c r="L11" s="1">
        <v>712.78671888410679</v>
      </c>
      <c r="M11" s="1">
        <v>705.1633305619564</v>
      </c>
      <c r="N11" s="1">
        <v>691.75752120604818</v>
      </c>
    </row>
    <row r="12" spans="1:14" x14ac:dyDescent="0.35">
      <c r="A12" s="3">
        <v>2.15</v>
      </c>
      <c r="B12" t="s">
        <v>533</v>
      </c>
      <c r="C12" s="1"/>
      <c r="D12" s="1">
        <v>273.7030370917355</v>
      </c>
      <c r="E12" s="1"/>
      <c r="F12" s="1">
        <v>262.7267446295815</v>
      </c>
      <c r="G12" s="1">
        <v>246.63150285266855</v>
      </c>
      <c r="H12" s="1">
        <v>258.76140675490058</v>
      </c>
      <c r="I12" s="1">
        <v>280.12085453129049</v>
      </c>
      <c r="J12" s="1">
        <v>300.78786439296613</v>
      </c>
      <c r="K12" s="1">
        <v>309.9910640612481</v>
      </c>
      <c r="L12" s="1">
        <v>313.52044830258598</v>
      </c>
      <c r="M12" s="1">
        <v>324.56773217924507</v>
      </c>
      <c r="N12" s="1">
        <v>331.51940299500637</v>
      </c>
    </row>
    <row r="13" spans="1:14" x14ac:dyDescent="0.35">
      <c r="A13" s="3">
        <v>2.15</v>
      </c>
      <c r="B13" t="s">
        <v>501</v>
      </c>
      <c r="C13" s="1">
        <v>470.47023557034095</v>
      </c>
      <c r="D13" s="1">
        <v>497.33522030812372</v>
      </c>
      <c r="E13" s="1">
        <v>537.98649504640287</v>
      </c>
      <c r="F13" s="1">
        <v>491.58567587975801</v>
      </c>
      <c r="G13" s="1">
        <v>437.98343810713931</v>
      </c>
      <c r="H13" s="1">
        <v>432.89533235332834</v>
      </c>
      <c r="I13" s="1">
        <v>443.09472413381263</v>
      </c>
      <c r="J13" s="1">
        <v>470.39339367263563</v>
      </c>
      <c r="K13" s="1">
        <v>477.42870004610438</v>
      </c>
      <c r="L13" s="1">
        <v>478.76389829867219</v>
      </c>
      <c r="M13" s="1">
        <v>490.55314867092608</v>
      </c>
      <c r="N13" s="1">
        <v>496.26064458784674</v>
      </c>
    </row>
    <row r="14" spans="1:14" x14ac:dyDescent="0.35">
      <c r="A14" s="3">
        <v>3.65</v>
      </c>
      <c r="B14" t="s">
        <v>30</v>
      </c>
      <c r="C14" s="1">
        <v>1397.454454914681</v>
      </c>
      <c r="D14" s="1">
        <v>1325.977169732623</v>
      </c>
      <c r="E14" s="1">
        <v>1231.6830138043726</v>
      </c>
      <c r="F14" s="1">
        <v>932.10418269311435</v>
      </c>
      <c r="G14" s="1">
        <v>673.84003941302899</v>
      </c>
      <c r="H14" s="1">
        <v>309.64673235505597</v>
      </c>
      <c r="I14" s="1">
        <v>152.46346015889449</v>
      </c>
      <c r="J14" s="1">
        <v>136.13774261808729</v>
      </c>
      <c r="K14" s="1">
        <v>124.01433671214446</v>
      </c>
      <c r="L14" s="1">
        <v>115.24482641206913</v>
      </c>
      <c r="M14" s="1">
        <v>109.0487938814624</v>
      </c>
      <c r="N14" s="1">
        <v>103.16755980993607</v>
      </c>
    </row>
    <row r="15" spans="1:14" x14ac:dyDescent="0.35">
      <c r="A15" s="3">
        <v>3.65</v>
      </c>
      <c r="B15" t="s">
        <v>33</v>
      </c>
      <c r="C15" s="1">
        <v>54.203523208169443</v>
      </c>
      <c r="D15" s="1">
        <v>92.235243440926823</v>
      </c>
      <c r="E15" s="1">
        <v>100.8349364951859</v>
      </c>
      <c r="F15" s="1">
        <v>57.725789247537485</v>
      </c>
      <c r="G15" s="1">
        <v>22.781286716788816</v>
      </c>
      <c r="H15" s="1">
        <v>15.723761004315673</v>
      </c>
      <c r="I15" s="1">
        <v>9.9598118518450356</v>
      </c>
      <c r="J15" s="1">
        <v>10.593481995678298</v>
      </c>
      <c r="K15" s="1">
        <v>9.2125344643745581</v>
      </c>
      <c r="L15" s="1">
        <v>8.5495854302977676</v>
      </c>
      <c r="M15" s="1">
        <v>8.0573114617769761</v>
      </c>
      <c r="N15" s="1">
        <v>7.6740717510103433</v>
      </c>
    </row>
    <row r="16" spans="1:14" x14ac:dyDescent="0.35">
      <c r="A16" s="3">
        <v>3.65</v>
      </c>
      <c r="B16" t="s">
        <v>34</v>
      </c>
      <c r="C16" s="1">
        <v>136.71418927295082</v>
      </c>
      <c r="D16" s="1">
        <v>136.90948721146776</v>
      </c>
      <c r="E16" s="1">
        <v>140.02098493034913</v>
      </c>
      <c r="F16" s="1">
        <v>124.02325740775805</v>
      </c>
      <c r="G16" s="1">
        <v>86.074085106887125</v>
      </c>
      <c r="H16" s="1">
        <v>66.347246729224409</v>
      </c>
      <c r="I16" s="1">
        <v>65.582059549278569</v>
      </c>
      <c r="J16" s="1">
        <v>64.260678352660278</v>
      </c>
      <c r="K16" s="1">
        <v>68.392078828633288</v>
      </c>
      <c r="L16" s="1">
        <v>58.193564237504177</v>
      </c>
      <c r="M16" s="1">
        <v>57.732128246672545</v>
      </c>
      <c r="N16" s="1">
        <v>57.196180459573803</v>
      </c>
    </row>
    <row r="17" spans="1:14" x14ac:dyDescent="0.35">
      <c r="A17" s="3">
        <v>3.65</v>
      </c>
      <c r="B17" t="s">
        <v>35</v>
      </c>
      <c r="C17" s="1">
        <v>60.850911568388824</v>
      </c>
      <c r="D17" s="1">
        <v>66.05068047550337</v>
      </c>
      <c r="E17" s="1">
        <v>53.639231449801493</v>
      </c>
      <c r="F17" s="1">
        <v>52.612436322365021</v>
      </c>
      <c r="G17" s="1">
        <v>43.994474570619936</v>
      </c>
      <c r="H17" s="1">
        <v>49.922254090978051</v>
      </c>
      <c r="I17" s="1">
        <v>59.800426896505087</v>
      </c>
      <c r="J17" s="1">
        <v>66.72295292552792</v>
      </c>
      <c r="K17" s="1">
        <v>70.504599074357301</v>
      </c>
      <c r="L17" s="1">
        <v>69.421198184888638</v>
      </c>
      <c r="M17" s="1">
        <v>70.811699435510576</v>
      </c>
      <c r="N17" s="1">
        <v>72.524414470486036</v>
      </c>
    </row>
    <row r="18" spans="1:14" x14ac:dyDescent="0.35">
      <c r="A18" s="3">
        <v>3.65</v>
      </c>
      <c r="B18" t="s">
        <v>36</v>
      </c>
      <c r="C18" s="1">
        <v>952.73278658336858</v>
      </c>
      <c r="D18" s="1">
        <v>1018.3736927263323</v>
      </c>
      <c r="E18" s="1"/>
      <c r="F18" s="1">
        <v>1136.1494776827035</v>
      </c>
      <c r="G18" s="1">
        <v>1092.7159973351993</v>
      </c>
      <c r="H18" s="1">
        <v>1009.7359912902351</v>
      </c>
      <c r="I18" s="1">
        <v>783.9691206859037</v>
      </c>
      <c r="J18" s="1">
        <v>844.31886342545852</v>
      </c>
      <c r="K18" s="1">
        <v>802.11154533051354</v>
      </c>
      <c r="L18" s="1">
        <v>744.52191238257308</v>
      </c>
      <c r="M18" s="1">
        <v>711.7506389958786</v>
      </c>
      <c r="N18" s="1">
        <v>673.06729617481415</v>
      </c>
    </row>
    <row r="19" spans="1:14" x14ac:dyDescent="0.35">
      <c r="A19" s="3">
        <v>3.65</v>
      </c>
      <c r="B19" t="s">
        <v>37</v>
      </c>
      <c r="C19" s="1">
        <v>387.80151765705722</v>
      </c>
      <c r="D19" s="1">
        <v>457.44295527862818</v>
      </c>
      <c r="E19" s="1">
        <v>520.72209106687922</v>
      </c>
      <c r="F19" s="1">
        <v>564.99819539970474</v>
      </c>
      <c r="G19" s="1">
        <v>606.98238165074724</v>
      </c>
      <c r="H19" s="1">
        <v>662.45317323419692</v>
      </c>
      <c r="I19" s="1">
        <v>716.63445007192524</v>
      </c>
      <c r="J19" s="1">
        <v>749.06126360221731</v>
      </c>
      <c r="K19" s="1">
        <v>765.07590220240093</v>
      </c>
      <c r="L19" s="1">
        <v>777.34436458702623</v>
      </c>
      <c r="M19" s="1">
        <v>795.83821790453851</v>
      </c>
      <c r="N19" s="1">
        <v>809.06780812534782</v>
      </c>
    </row>
    <row r="20" spans="1:14" x14ac:dyDescent="0.35">
      <c r="A20" s="3">
        <v>3.65</v>
      </c>
      <c r="B20" t="s">
        <v>531</v>
      </c>
      <c r="C20" s="1"/>
      <c r="D20" s="1">
        <v>270.0102892863431</v>
      </c>
      <c r="E20" s="1">
        <v>308.33923020030426</v>
      </c>
      <c r="F20" s="1">
        <v>337.99742052487494</v>
      </c>
      <c r="G20" s="1">
        <v>364.37887973723758</v>
      </c>
      <c r="H20" s="1">
        <v>406.66389973627491</v>
      </c>
      <c r="I20" s="1">
        <v>454.75982249330031</v>
      </c>
      <c r="J20" s="1">
        <v>474.12044421878062</v>
      </c>
      <c r="K20" s="1">
        <v>485.10446607085726</v>
      </c>
      <c r="L20" s="1">
        <v>492.79310415676508</v>
      </c>
      <c r="M20" s="1">
        <v>505.90856157352664</v>
      </c>
      <c r="N20" s="1">
        <v>515.30282725823361</v>
      </c>
    </row>
    <row r="21" spans="1:14" x14ac:dyDescent="0.35">
      <c r="A21" s="3">
        <v>3.65</v>
      </c>
      <c r="B21" t="s">
        <v>532</v>
      </c>
      <c r="C21" s="1">
        <v>158.88257593654481</v>
      </c>
      <c r="D21" s="1">
        <v>187.43266599228502</v>
      </c>
      <c r="E21" s="1"/>
      <c r="F21" s="1">
        <v>227.00077487482992</v>
      </c>
      <c r="G21" s="1">
        <v>242.60350191351006</v>
      </c>
      <c r="H21" s="1">
        <v>255.78927349792204</v>
      </c>
      <c r="I21" s="1">
        <v>261.87462757862477</v>
      </c>
      <c r="J21" s="1">
        <v>274.94081938343652</v>
      </c>
      <c r="K21" s="1">
        <v>279.97143613154384</v>
      </c>
      <c r="L21" s="1">
        <v>284.55126043026115</v>
      </c>
      <c r="M21" s="1">
        <v>289.92965633101198</v>
      </c>
      <c r="N21" s="1">
        <v>293.76498086711439</v>
      </c>
    </row>
    <row r="22" spans="1:14" x14ac:dyDescent="0.35">
      <c r="A22" s="3">
        <v>3.65</v>
      </c>
      <c r="B22" t="s">
        <v>38</v>
      </c>
      <c r="C22" s="1">
        <v>6.6355252055718852</v>
      </c>
      <c r="D22" s="1">
        <v>7.5304033793847935</v>
      </c>
      <c r="E22" s="1">
        <v>7.7070289320812142</v>
      </c>
      <c r="F22" s="1">
        <v>8.1382595098721051</v>
      </c>
      <c r="G22" s="1">
        <v>7.8211264419117139</v>
      </c>
      <c r="H22" s="1">
        <v>9.802039513682292</v>
      </c>
      <c r="I22" s="1">
        <v>8.7623842169344748</v>
      </c>
      <c r="J22" s="1">
        <v>6.4253517564544342</v>
      </c>
      <c r="K22" s="1">
        <v>5.8001408893198834</v>
      </c>
      <c r="L22" s="1">
        <v>9.3018071362549204</v>
      </c>
      <c r="M22" s="1">
        <v>9.3364944536902374</v>
      </c>
      <c r="N22" s="1">
        <v>9.3588660232015144</v>
      </c>
    </row>
    <row r="23" spans="1:14" x14ac:dyDescent="0.35">
      <c r="A23" s="3">
        <v>3.65</v>
      </c>
      <c r="B23" t="s">
        <v>39</v>
      </c>
      <c r="C23" s="1">
        <v>2996.3929084101892</v>
      </c>
      <c r="D23" s="1">
        <v>3104.5196322448642</v>
      </c>
      <c r="E23" s="1">
        <v>3147.3954064480354</v>
      </c>
      <c r="F23" s="1">
        <v>2875.7515982630548</v>
      </c>
      <c r="G23" s="1">
        <v>2534.2093912351838</v>
      </c>
      <c r="H23" s="1">
        <v>2123.6311982176876</v>
      </c>
      <c r="I23" s="1">
        <v>1797.1717134312862</v>
      </c>
      <c r="J23" s="1">
        <v>1877.5203346760838</v>
      </c>
      <c r="K23" s="1">
        <v>1845.111137501744</v>
      </c>
      <c r="L23" s="1">
        <v>1782.5772583706132</v>
      </c>
      <c r="M23" s="1">
        <v>1762.575284379531</v>
      </c>
      <c r="N23" s="1">
        <v>1732.0561968143702</v>
      </c>
    </row>
    <row r="24" spans="1:14" x14ac:dyDescent="0.35">
      <c r="A24" s="3">
        <v>3.65</v>
      </c>
      <c r="B24" t="s">
        <v>533</v>
      </c>
      <c r="C24" s="1"/>
      <c r="D24" s="1">
        <v>374.29662379753864</v>
      </c>
      <c r="E24" s="1"/>
      <c r="F24" s="1">
        <v>423.8305231528123</v>
      </c>
      <c r="G24" s="1">
        <v>440.37182031338449</v>
      </c>
      <c r="H24" s="1">
        <v>480.72527737205439</v>
      </c>
      <c r="I24" s="1">
        <v>511.02443284719681</v>
      </c>
      <c r="J24" s="1">
        <v>540.5861229568012</v>
      </c>
      <c r="K24" s="1">
        <v>559.80175227032521</v>
      </c>
      <c r="L24" s="1">
        <v>569.05002802095112</v>
      </c>
      <c r="M24" s="1">
        <v>585.03045444268776</v>
      </c>
      <c r="N24" s="1">
        <v>596.92779657622077</v>
      </c>
    </row>
    <row r="25" spans="1:14" x14ac:dyDescent="0.35">
      <c r="A25" s="3">
        <v>3.65</v>
      </c>
      <c r="B25" t="s">
        <v>501</v>
      </c>
      <c r="C25" s="1">
        <v>680.68451232224879</v>
      </c>
      <c r="D25" s="1">
        <v>757.78809891352034</v>
      </c>
      <c r="E25" s="1">
        <v>844.99922071634364</v>
      </c>
      <c r="F25" s="1">
        <v>877.49958466849421</v>
      </c>
      <c r="G25" s="1">
        <v>878.7965082668228</v>
      </c>
      <c r="H25" s="1">
        <v>894.71064854081112</v>
      </c>
      <c r="I25" s="1">
        <v>911.96096585950954</v>
      </c>
      <c r="J25" s="1">
        <v>949.36953754472995</v>
      </c>
      <c r="K25" s="1">
        <v>962.43923551981436</v>
      </c>
      <c r="L25" s="1">
        <v>966.75622480994059</v>
      </c>
      <c r="M25" s="1">
        <v>988.01991043163116</v>
      </c>
      <c r="N25" s="1">
        <v>1000.1229828919766</v>
      </c>
    </row>
    <row r="26" spans="1:14" x14ac:dyDescent="0.35">
      <c r="A26" s="3">
        <v>6.85</v>
      </c>
      <c r="B26" t="s">
        <v>30</v>
      </c>
      <c r="C26" s="1">
        <v>1542.3704792043345</v>
      </c>
      <c r="D26" s="1">
        <v>1603.4682012396672</v>
      </c>
      <c r="E26" s="1">
        <v>1625.5327110590511</v>
      </c>
      <c r="F26" s="1">
        <v>1489.902413569904</v>
      </c>
      <c r="G26" s="1">
        <v>1254.8635797107643</v>
      </c>
      <c r="H26" s="1">
        <v>901.91666130250383</v>
      </c>
      <c r="I26" s="1">
        <v>682.75635195896109</v>
      </c>
      <c r="J26" s="1">
        <v>695.97734096213208</v>
      </c>
      <c r="K26" s="1">
        <v>589.55526368721962</v>
      </c>
      <c r="L26" s="1">
        <v>584.21046020530014</v>
      </c>
      <c r="M26" s="1">
        <v>557.22233391944701</v>
      </c>
      <c r="N26" s="1">
        <v>529.69720371681331</v>
      </c>
    </row>
    <row r="27" spans="1:14" x14ac:dyDescent="0.35">
      <c r="A27" s="3">
        <v>6.85</v>
      </c>
      <c r="B27" t="s">
        <v>33</v>
      </c>
      <c r="C27" s="1">
        <v>147.03357771340791</v>
      </c>
      <c r="D27" s="1">
        <v>202.57369727059066</v>
      </c>
      <c r="E27" s="1">
        <v>229.29038827481074</v>
      </c>
      <c r="F27" s="1">
        <v>153.19023260189172</v>
      </c>
      <c r="G27" s="1">
        <v>90.845753607550066</v>
      </c>
      <c r="H27" s="1">
        <v>70.322638562602862</v>
      </c>
      <c r="I27" s="1">
        <v>53.294216202407917</v>
      </c>
      <c r="J27" s="1">
        <v>50.855319853116917</v>
      </c>
      <c r="K27" s="1">
        <v>42.539648869704173</v>
      </c>
      <c r="L27" s="1">
        <v>40.272111295927267</v>
      </c>
      <c r="M27" s="1">
        <v>37.932841085944958</v>
      </c>
      <c r="N27" s="1">
        <v>36.403294261165293</v>
      </c>
    </row>
    <row r="28" spans="1:14" x14ac:dyDescent="0.35">
      <c r="A28" s="3">
        <v>6.85</v>
      </c>
      <c r="B28" t="s">
        <v>34</v>
      </c>
      <c r="C28" s="1">
        <v>241.77008633439232</v>
      </c>
      <c r="D28" s="1">
        <v>253.91117692394889</v>
      </c>
      <c r="E28" s="1">
        <v>262.54666697583184</v>
      </c>
      <c r="F28" s="1">
        <v>252.22410813318137</v>
      </c>
      <c r="G28" s="1">
        <v>207.91884051780005</v>
      </c>
      <c r="H28" s="1">
        <v>180.18112624621975</v>
      </c>
      <c r="I28" s="1">
        <v>174.59964407110866</v>
      </c>
      <c r="J28" s="1">
        <v>178.63059876189538</v>
      </c>
      <c r="K28" s="1">
        <v>184.60890322153745</v>
      </c>
      <c r="L28" s="1">
        <v>165.00019770211972</v>
      </c>
      <c r="M28" s="1">
        <v>162.9481162119969</v>
      </c>
      <c r="N28" s="1">
        <v>161.69412270519055</v>
      </c>
    </row>
    <row r="29" spans="1:14" x14ac:dyDescent="0.35">
      <c r="A29" s="3">
        <v>6.85</v>
      </c>
      <c r="B29" t="s">
        <v>35</v>
      </c>
      <c r="C29" s="1">
        <v>146.03933251371507</v>
      </c>
      <c r="D29" s="1">
        <v>164.16886960421223</v>
      </c>
      <c r="E29" s="1">
        <v>154.81759410987104</v>
      </c>
      <c r="F29" s="1">
        <v>159.08423241061612</v>
      </c>
      <c r="G29" s="1">
        <v>157.34575154917502</v>
      </c>
      <c r="H29" s="1">
        <v>167.64237344635799</v>
      </c>
      <c r="I29" s="1">
        <v>186.22470706652118</v>
      </c>
      <c r="J29" s="1">
        <v>199.76201199061396</v>
      </c>
      <c r="K29" s="1">
        <v>198.61609945074835</v>
      </c>
      <c r="L29" s="1">
        <v>195.07620405725766</v>
      </c>
      <c r="M29" s="1">
        <v>196.86324884928945</v>
      </c>
      <c r="N29" s="1">
        <v>198.74614438195414</v>
      </c>
    </row>
    <row r="30" spans="1:14" x14ac:dyDescent="0.35">
      <c r="A30" s="3">
        <v>6.85</v>
      </c>
      <c r="B30" t="s">
        <v>36</v>
      </c>
      <c r="C30" s="1">
        <v>1103.3762562955906</v>
      </c>
      <c r="D30" s="1">
        <v>1220.9817459440887</v>
      </c>
      <c r="E30" s="1"/>
      <c r="F30" s="1">
        <v>1442.8124590381524</v>
      </c>
      <c r="G30" s="1">
        <v>1518.8260883062646</v>
      </c>
      <c r="H30" s="1">
        <v>1554.0124755956581</v>
      </c>
      <c r="I30" s="1">
        <v>1496.241700954871</v>
      </c>
      <c r="J30" s="1">
        <v>1540.8628706488453</v>
      </c>
      <c r="K30" s="1">
        <v>1538.3153645840939</v>
      </c>
      <c r="L30" s="1">
        <v>1513.2998634203225</v>
      </c>
      <c r="M30" s="1">
        <v>1498.6177421295954</v>
      </c>
      <c r="N30" s="1">
        <v>1481.4880039257778</v>
      </c>
    </row>
    <row r="31" spans="1:14" x14ac:dyDescent="0.35">
      <c r="A31" s="3">
        <v>6.85</v>
      </c>
      <c r="B31" t="s">
        <v>37</v>
      </c>
      <c r="C31" s="1">
        <v>465.69529347919968</v>
      </c>
      <c r="D31" s="1">
        <v>538.863148092453</v>
      </c>
      <c r="E31" s="1">
        <v>614.91806789286431</v>
      </c>
      <c r="F31" s="1">
        <v>697.63091339004825</v>
      </c>
      <c r="G31" s="1">
        <v>782.43131815111553</v>
      </c>
      <c r="H31" s="1">
        <v>883.04110576588437</v>
      </c>
      <c r="I31" s="1">
        <v>978.60907483141159</v>
      </c>
      <c r="J31" s="1">
        <v>1012.8514292038049</v>
      </c>
      <c r="K31" s="1">
        <v>1037.6359835757057</v>
      </c>
      <c r="L31" s="1">
        <v>1061.708983422438</v>
      </c>
      <c r="M31" s="1">
        <v>1087.4246079444929</v>
      </c>
      <c r="N31" s="1">
        <v>1111.8320437196492</v>
      </c>
    </row>
    <row r="32" spans="1:14" x14ac:dyDescent="0.35">
      <c r="A32" s="3">
        <v>6.85</v>
      </c>
      <c r="B32" t="s">
        <v>531</v>
      </c>
      <c r="C32" s="1"/>
      <c r="D32" s="1">
        <v>318.2953226200334</v>
      </c>
      <c r="E32" s="1">
        <v>362.99397037277339</v>
      </c>
      <c r="F32" s="1">
        <v>411.91450639292884</v>
      </c>
      <c r="G32" s="1">
        <v>461.0890621062947</v>
      </c>
      <c r="H32" s="1">
        <v>524.47263020906109</v>
      </c>
      <c r="I32" s="1">
        <v>588.60501209010943</v>
      </c>
      <c r="J32" s="1">
        <v>608.76204028650773</v>
      </c>
      <c r="K32" s="1">
        <v>623.77579496565738</v>
      </c>
      <c r="L32" s="1">
        <v>638.05842161914586</v>
      </c>
      <c r="M32" s="1">
        <v>654.05614673822049</v>
      </c>
      <c r="N32" s="1">
        <v>669.05997350503083</v>
      </c>
    </row>
    <row r="33" spans="1:14" x14ac:dyDescent="0.35">
      <c r="A33" s="3">
        <v>6.85</v>
      </c>
      <c r="B33" t="s">
        <v>532</v>
      </c>
      <c r="C33" s="1">
        <v>191.72623420940229</v>
      </c>
      <c r="D33" s="1">
        <v>220.56782547241968</v>
      </c>
      <c r="E33" s="1"/>
      <c r="F33" s="1">
        <v>285.71640699711895</v>
      </c>
      <c r="G33" s="1">
        <v>321.34225604482089</v>
      </c>
      <c r="H33" s="1">
        <v>358.56847555682333</v>
      </c>
      <c r="I33" s="1">
        <v>390.00406274130222</v>
      </c>
      <c r="J33" s="1">
        <v>404.08938891729696</v>
      </c>
      <c r="K33" s="1">
        <v>413.86018861004806</v>
      </c>
      <c r="L33" s="1">
        <v>423.65056180329185</v>
      </c>
      <c r="M33" s="1">
        <v>433.36846120627246</v>
      </c>
      <c r="N33" s="1">
        <v>442.772070214618</v>
      </c>
    </row>
    <row r="34" spans="1:14" x14ac:dyDescent="0.35">
      <c r="A34" s="3">
        <v>6.85</v>
      </c>
      <c r="B34" t="s">
        <v>38</v>
      </c>
      <c r="C34" s="1">
        <v>18.769706225820133</v>
      </c>
      <c r="D34" s="1">
        <v>18.678486139546418</v>
      </c>
      <c r="E34" s="1">
        <v>15.934054183765717</v>
      </c>
      <c r="F34" s="1">
        <v>15.114807701807127</v>
      </c>
      <c r="G34" s="1">
        <v>14.553526907386704</v>
      </c>
      <c r="H34" s="1">
        <v>18.313212741954533</v>
      </c>
      <c r="I34" s="1">
        <v>14.745038183032333</v>
      </c>
      <c r="J34" s="1">
        <v>12.88484475167529</v>
      </c>
      <c r="K34" s="1">
        <v>11.018202279579228</v>
      </c>
      <c r="L34" s="1">
        <v>14.293431223921523</v>
      </c>
      <c r="M34" s="1">
        <v>14.10947570995457</v>
      </c>
      <c r="N34" s="1">
        <v>13.778617754623374</v>
      </c>
    </row>
    <row r="35" spans="1:14" x14ac:dyDescent="0.35">
      <c r="A35" s="3">
        <v>6.85</v>
      </c>
      <c r="B35" t="s">
        <v>39</v>
      </c>
      <c r="C35" s="1">
        <v>3665.0547317664605</v>
      </c>
      <c r="D35" s="1">
        <v>4002.6453252145061</v>
      </c>
      <c r="E35" s="1">
        <v>4238.9021679690186</v>
      </c>
      <c r="F35" s="1">
        <v>4209.9591668455978</v>
      </c>
      <c r="G35" s="1">
        <v>4026.7848587500571</v>
      </c>
      <c r="H35" s="1">
        <v>3775.4295936611798</v>
      </c>
      <c r="I35" s="1">
        <v>3586.4707332683156</v>
      </c>
      <c r="J35" s="1">
        <v>3691.8244161720841</v>
      </c>
      <c r="K35" s="1">
        <v>3602.2894656685894</v>
      </c>
      <c r="L35" s="1">
        <v>3573.8612513272847</v>
      </c>
      <c r="M35" s="1">
        <v>3555.1183658507202</v>
      </c>
      <c r="N35" s="1">
        <v>3533.6394304651731</v>
      </c>
    </row>
    <row r="36" spans="1:14" x14ac:dyDescent="0.35">
      <c r="A36" s="3">
        <v>6.85</v>
      </c>
      <c r="B36" t="s">
        <v>533</v>
      </c>
      <c r="C36" s="1"/>
      <c r="D36" s="1">
        <v>470.58841551509079</v>
      </c>
      <c r="E36" s="1"/>
      <c r="F36" s="1">
        <v>565.38314223652367</v>
      </c>
      <c r="G36" s="1">
        <v>614.80115548255753</v>
      </c>
      <c r="H36" s="1">
        <v>688.45733364578655</v>
      </c>
      <c r="I36" s="1">
        <v>746.87851401769512</v>
      </c>
      <c r="J36" s="1">
        <v>780.65524282715774</v>
      </c>
      <c r="K36" s="1">
        <v>803.73882879083862</v>
      </c>
      <c r="L36" s="1">
        <v>821.51686536794443</v>
      </c>
      <c r="M36" s="1">
        <v>841.48259653221442</v>
      </c>
      <c r="N36" s="1">
        <v>861.45470517234958</v>
      </c>
    </row>
    <row r="37" spans="1:14" x14ac:dyDescent="0.35">
      <c r="A37" s="3">
        <v>6.85</v>
      </c>
      <c r="B37" t="s">
        <v>501</v>
      </c>
      <c r="C37" s="1">
        <v>806.99537436352875</v>
      </c>
      <c r="D37" s="1">
        <v>916.330064086834</v>
      </c>
      <c r="E37" s="1">
        <v>1029.8645987187722</v>
      </c>
      <c r="F37" s="1">
        <v>1143.2459943092133</v>
      </c>
      <c r="G37" s="1">
        <v>1242.9501658143681</v>
      </c>
      <c r="H37" s="1">
        <v>1339.8105921449767</v>
      </c>
      <c r="I37" s="1">
        <v>1425.0043693798041</v>
      </c>
      <c r="J37" s="1">
        <v>1470.6680509641947</v>
      </c>
      <c r="K37" s="1">
        <v>1495.9317147366644</v>
      </c>
      <c r="L37" s="1">
        <v>1518.2363328538256</v>
      </c>
      <c r="M37" s="1">
        <v>1548.2596396807764</v>
      </c>
      <c r="N37" s="1">
        <v>1574.4019377949949</v>
      </c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90CC82-02FF-4124-8B75-95E4F9D4CEFF}">
  <dimension ref="A1:N37"/>
  <sheetViews>
    <sheetView topLeftCell="C22" workbookViewId="0">
      <selection activeCell="N37" sqref="N37"/>
    </sheetView>
  </sheetViews>
  <sheetFormatPr defaultRowHeight="14.5" x14ac:dyDescent="0.35"/>
  <cols>
    <col min="1" max="1" width="12.26953125" bestFit="1" customWidth="1"/>
    <col min="2" max="2" width="26" bestFit="1" customWidth="1"/>
    <col min="3" max="14" width="15.1796875" bestFit="1" customWidth="1"/>
  </cols>
  <sheetData>
    <row r="1" spans="1:14" x14ac:dyDescent="0.35">
      <c r="A1" t="s">
        <v>518</v>
      </c>
      <c r="B1" t="s">
        <v>28</v>
      </c>
      <c r="C1" t="s">
        <v>546</v>
      </c>
      <c r="D1" t="s">
        <v>547</v>
      </c>
      <c r="E1" t="s">
        <v>548</v>
      </c>
      <c r="F1" t="s">
        <v>549</v>
      </c>
      <c r="G1" t="s">
        <v>550</v>
      </c>
      <c r="H1" t="s">
        <v>551</v>
      </c>
      <c r="I1" t="s">
        <v>552</v>
      </c>
      <c r="J1" t="s">
        <v>553</v>
      </c>
      <c r="K1" t="s">
        <v>554</v>
      </c>
      <c r="L1" t="s">
        <v>555</v>
      </c>
      <c r="M1" t="s">
        <v>556</v>
      </c>
      <c r="N1" t="s">
        <v>557</v>
      </c>
    </row>
    <row r="2" spans="1:14" x14ac:dyDescent="0.35">
      <c r="A2" s="3">
        <v>2.15</v>
      </c>
      <c r="B2" t="s">
        <v>30</v>
      </c>
      <c r="C2" s="1">
        <v>52.104867998917385</v>
      </c>
      <c r="D2" s="1">
        <v>45.139066027109934</v>
      </c>
      <c r="E2" s="1">
        <v>40.063424990013928</v>
      </c>
      <c r="F2" s="1">
        <v>27.864784987826873</v>
      </c>
      <c r="G2" s="1">
        <v>22.729209660462253</v>
      </c>
      <c r="H2" s="1">
        <v>6.1639698503448201</v>
      </c>
      <c r="I2" s="1">
        <v>3.0141631097409194</v>
      </c>
      <c r="J2" s="1">
        <v>2.9393545006999586</v>
      </c>
      <c r="K2" s="1">
        <v>3.0825782267484381</v>
      </c>
      <c r="L2" s="1">
        <v>2.8456533026717579</v>
      </c>
      <c r="M2" s="1">
        <v>2.6955091487125356</v>
      </c>
      <c r="N2" s="1">
        <v>2.5512617537642486</v>
      </c>
    </row>
    <row r="3" spans="1:14" x14ac:dyDescent="0.35">
      <c r="A3" s="3">
        <v>2.15</v>
      </c>
      <c r="B3" t="s">
        <v>33</v>
      </c>
      <c r="C3" s="1">
        <v>0.84134975105689713</v>
      </c>
      <c r="D3" s="1">
        <v>2.0521683855906518</v>
      </c>
      <c r="E3" s="1">
        <v>2.3975433698573645</v>
      </c>
      <c r="F3" s="1">
        <v>1.5807038899661823</v>
      </c>
      <c r="G3" s="1">
        <v>0.5050208569177842</v>
      </c>
      <c r="H3" s="1">
        <v>0.52750121648038895</v>
      </c>
      <c r="I3" s="1">
        <v>0.33114173025280425</v>
      </c>
      <c r="J3" s="1">
        <v>0.34263211066103011</v>
      </c>
      <c r="K3" s="1">
        <v>0.35614866016692381</v>
      </c>
      <c r="L3" s="1">
        <v>0.33970761230854246</v>
      </c>
      <c r="M3" s="1">
        <v>0.33479549617734944</v>
      </c>
      <c r="N3" s="1">
        <v>0.32478963275944062</v>
      </c>
    </row>
    <row r="4" spans="1:14" x14ac:dyDescent="0.35">
      <c r="A4" s="3">
        <v>2.15</v>
      </c>
      <c r="B4" t="s">
        <v>34</v>
      </c>
      <c r="C4" s="1">
        <v>3.5640660263234007</v>
      </c>
      <c r="D4" s="1">
        <v>3.5956825438802471</v>
      </c>
      <c r="E4" s="1">
        <v>3.9628547290609273</v>
      </c>
      <c r="F4" s="1">
        <v>4.2078695439732732</v>
      </c>
      <c r="G4" s="1">
        <v>3.1634367945370383</v>
      </c>
      <c r="H4" s="1">
        <v>3.2154094309034993</v>
      </c>
      <c r="I4" s="1">
        <v>3.9498648336160498</v>
      </c>
      <c r="J4" s="1">
        <v>3.2710579469324945</v>
      </c>
      <c r="K4" s="1">
        <v>3.9503796141562533</v>
      </c>
      <c r="L4" s="1">
        <v>3.1724457253240446</v>
      </c>
      <c r="M4" s="1">
        <v>3.149345968785195</v>
      </c>
      <c r="N4" s="1">
        <v>3.1905183083698843</v>
      </c>
    </row>
    <row r="5" spans="1:14" x14ac:dyDescent="0.35">
      <c r="A5" s="3">
        <v>2.15</v>
      </c>
      <c r="B5" t="s">
        <v>35</v>
      </c>
      <c r="C5" s="1">
        <v>0.73882366808216482</v>
      </c>
      <c r="D5" s="1">
        <v>0.65872248854115822</v>
      </c>
      <c r="E5" s="1">
        <v>0.47159093891131776</v>
      </c>
      <c r="F5" s="1">
        <v>0.59170731245269403</v>
      </c>
      <c r="G5" s="1">
        <v>0.59288469827907819</v>
      </c>
      <c r="H5" s="1">
        <v>1.8034383801818776</v>
      </c>
      <c r="I5" s="1">
        <v>2.7313272528036188</v>
      </c>
      <c r="J5" s="1">
        <v>2.9219590322052795</v>
      </c>
      <c r="K5" s="1">
        <v>3.3487734299999823</v>
      </c>
      <c r="L5" s="1">
        <v>3.6653505237221267</v>
      </c>
      <c r="M5" s="1">
        <v>3.9420452347582171</v>
      </c>
      <c r="N5" s="1">
        <v>4.303412040595946</v>
      </c>
    </row>
    <row r="6" spans="1:14" x14ac:dyDescent="0.35">
      <c r="A6" s="3">
        <v>2.15</v>
      </c>
      <c r="B6" t="s">
        <v>36</v>
      </c>
      <c r="C6" s="1">
        <v>28.481492339943742</v>
      </c>
      <c r="D6" s="1">
        <v>29.918663636142988</v>
      </c>
      <c r="E6" s="1"/>
      <c r="F6" s="1">
        <v>38.855051048672756</v>
      </c>
      <c r="G6" s="1">
        <v>38.59919949331119</v>
      </c>
      <c r="H6" s="1">
        <v>37.764747010542742</v>
      </c>
      <c r="I6" s="1">
        <v>28.855687884823588</v>
      </c>
      <c r="J6" s="1">
        <v>32.302797437452298</v>
      </c>
      <c r="K6" s="1">
        <v>29.19932154805872</v>
      </c>
      <c r="L6" s="1">
        <v>26.125127344063472</v>
      </c>
      <c r="M6" s="1">
        <v>23.847523255590865</v>
      </c>
      <c r="N6" s="1">
        <v>21.492616123871088</v>
      </c>
    </row>
    <row r="7" spans="1:14" x14ac:dyDescent="0.35">
      <c r="A7" s="3">
        <v>2.15</v>
      </c>
      <c r="B7" t="s">
        <v>37</v>
      </c>
      <c r="C7" s="1">
        <v>14.077649014261864</v>
      </c>
      <c r="D7" s="1">
        <v>18.37472381576886</v>
      </c>
      <c r="E7" s="1">
        <v>20.878948051458092</v>
      </c>
      <c r="F7" s="1">
        <v>26.514396912512169</v>
      </c>
      <c r="G7" s="1">
        <v>33.912232360938454</v>
      </c>
      <c r="H7" s="1">
        <v>49.498237357655015</v>
      </c>
      <c r="I7" s="1">
        <v>60.142266133656484</v>
      </c>
      <c r="J7" s="1">
        <v>57.6855398682629</v>
      </c>
      <c r="K7" s="1">
        <v>59.581428598770913</v>
      </c>
      <c r="L7" s="1">
        <v>62.851745508308376</v>
      </c>
      <c r="M7" s="1">
        <v>65.017230427169139</v>
      </c>
      <c r="N7" s="1">
        <v>67.101510015138373</v>
      </c>
    </row>
    <row r="8" spans="1:14" x14ac:dyDescent="0.35">
      <c r="A8" s="3">
        <v>2.15</v>
      </c>
      <c r="B8" t="s">
        <v>531</v>
      </c>
      <c r="C8" s="1"/>
      <c r="D8" s="1">
        <v>10.922662238792388</v>
      </c>
      <c r="E8" s="1">
        <v>12.574786080337955</v>
      </c>
      <c r="F8" s="1">
        <v>16.283313606350934</v>
      </c>
      <c r="G8" s="1">
        <v>21.164818292590507</v>
      </c>
      <c r="H8" s="1">
        <v>32.155428995681483</v>
      </c>
      <c r="I8" s="1">
        <v>42.024745543646382</v>
      </c>
      <c r="J8" s="1">
        <v>40.253797722173751</v>
      </c>
      <c r="K8" s="1">
        <v>41.671186427546409</v>
      </c>
      <c r="L8" s="1">
        <v>44.057788073484666</v>
      </c>
      <c r="M8" s="1">
        <v>45.757998901809756</v>
      </c>
      <c r="N8" s="1">
        <v>47.330652990063811</v>
      </c>
    </row>
    <row r="9" spans="1:14" x14ac:dyDescent="0.35">
      <c r="A9" s="3">
        <v>2.15</v>
      </c>
      <c r="B9" t="s">
        <v>532</v>
      </c>
      <c r="C9" s="1">
        <v>5.6927970162399077</v>
      </c>
      <c r="D9" s="1">
        <v>7.4520615769764724</v>
      </c>
      <c r="E9" s="1"/>
      <c r="F9" s="1">
        <v>10.231083306161221</v>
      </c>
      <c r="G9" s="1">
        <v>12.747414068347949</v>
      </c>
      <c r="H9" s="1">
        <v>17.342808361973557</v>
      </c>
      <c r="I9" s="1">
        <v>18.117520590010113</v>
      </c>
      <c r="J9" s="1">
        <v>17.431742146089125</v>
      </c>
      <c r="K9" s="1">
        <v>17.910242171224503</v>
      </c>
      <c r="L9" s="1">
        <v>18.793957434823703</v>
      </c>
      <c r="M9" s="1">
        <v>19.259231525359365</v>
      </c>
      <c r="N9" s="1">
        <v>19.770857025074584</v>
      </c>
    </row>
    <row r="10" spans="1:14" x14ac:dyDescent="0.35">
      <c r="A10" s="3">
        <v>2.15</v>
      </c>
      <c r="B10" t="s">
        <v>38</v>
      </c>
      <c r="C10" s="1">
        <v>0.1917495091453518</v>
      </c>
      <c r="D10" s="1">
        <v>0.26097146172323049</v>
      </c>
      <c r="E10" s="1">
        <v>0.26522743552667388</v>
      </c>
      <c r="F10" s="1">
        <v>0.38548685510425823</v>
      </c>
      <c r="G10" s="1">
        <v>0.49801604186291676</v>
      </c>
      <c r="H10" s="1">
        <v>1.0266976510621979</v>
      </c>
      <c r="I10" s="1">
        <v>0.97554495320156165</v>
      </c>
      <c r="J10" s="1">
        <v>0.53666050179640579</v>
      </c>
      <c r="K10" s="1">
        <v>0.48136900540330285</v>
      </c>
      <c r="L10" s="1">
        <v>0.99996657725949811</v>
      </c>
      <c r="M10" s="1">
        <v>1.0135505374194098</v>
      </c>
      <c r="N10" s="1">
        <v>1.0358941322489423</v>
      </c>
    </row>
    <row r="11" spans="1:14" x14ac:dyDescent="0.35">
      <c r="A11" s="3">
        <v>2.15</v>
      </c>
      <c r="B11" t="s">
        <v>39</v>
      </c>
      <c r="C11" s="1">
        <v>99.99999830773082</v>
      </c>
      <c r="D11" s="1">
        <v>99.999998358757054</v>
      </c>
      <c r="E11" s="1">
        <v>100.00000002514085</v>
      </c>
      <c r="F11" s="1">
        <v>100.00000055050818</v>
      </c>
      <c r="G11" s="1">
        <v>99.999999906308659</v>
      </c>
      <c r="H11" s="1">
        <v>100.00000089717058</v>
      </c>
      <c r="I11" s="1">
        <v>99.999995898095051</v>
      </c>
      <c r="J11" s="1">
        <v>100.0000013980104</v>
      </c>
      <c r="K11" s="1">
        <v>99.999999083304502</v>
      </c>
      <c r="L11" s="1">
        <v>99.999996593657798</v>
      </c>
      <c r="M11" s="1">
        <v>100.00000006861268</v>
      </c>
      <c r="N11" s="1">
        <v>100.00000200674792</v>
      </c>
    </row>
    <row r="12" spans="1:14" x14ac:dyDescent="0.35">
      <c r="A12" s="3">
        <v>2.15</v>
      </c>
      <c r="B12" t="s">
        <v>533</v>
      </c>
      <c r="C12" s="1"/>
      <c r="D12" s="1">
        <v>14.702056991756917</v>
      </c>
      <c r="E12" s="1"/>
      <c r="F12" s="1">
        <v>18.648934495184104</v>
      </c>
      <c r="G12" s="1">
        <v>22.569955019607466</v>
      </c>
      <c r="H12" s="1">
        <v>33.241232380046632</v>
      </c>
      <c r="I12" s="1">
        <v>40.975290285670518</v>
      </c>
      <c r="J12" s="1">
        <v>39.728683327148893</v>
      </c>
      <c r="K12" s="1">
        <v>41.572353483069151</v>
      </c>
      <c r="L12" s="1">
        <v>43.985168258162012</v>
      </c>
      <c r="M12" s="1">
        <v>46.027312869954009</v>
      </c>
      <c r="N12" s="1">
        <v>47.92422192530352</v>
      </c>
    </row>
    <row r="13" spans="1:14" x14ac:dyDescent="0.35">
      <c r="A13" s="3">
        <v>2.15</v>
      </c>
      <c r="B13" t="s">
        <v>501</v>
      </c>
      <c r="C13" s="1">
        <v>23.469284895642936</v>
      </c>
      <c r="D13" s="1">
        <v>26.714540074786768</v>
      </c>
      <c r="E13" s="1">
        <v>29.895488002252968</v>
      </c>
      <c r="F13" s="1">
        <v>34.893855519649293</v>
      </c>
      <c r="G13" s="1">
        <v>40.081118523274675</v>
      </c>
      <c r="H13" s="1">
        <v>55.610975838544284</v>
      </c>
      <c r="I13" s="1">
        <v>64.814649290611769</v>
      </c>
      <c r="J13" s="1">
        <v>62.130532473836219</v>
      </c>
      <c r="K13" s="1">
        <v>64.027118786099294</v>
      </c>
      <c r="L13" s="1">
        <v>67.167901604544127</v>
      </c>
      <c r="M13" s="1">
        <v>69.565890304672777</v>
      </c>
      <c r="N13" s="1">
        <v>71.739105009127883</v>
      </c>
    </row>
    <row r="14" spans="1:14" x14ac:dyDescent="0.35">
      <c r="A14" s="3">
        <v>3.65</v>
      </c>
      <c r="B14" t="s">
        <v>30</v>
      </c>
      <c r="C14" s="1">
        <v>46.637892219286563</v>
      </c>
      <c r="D14" s="1">
        <v>42.711187879005976</v>
      </c>
      <c r="E14" s="1">
        <v>39.13340445289051</v>
      </c>
      <c r="F14" s="1">
        <v>32.412540337924526</v>
      </c>
      <c r="G14" s="1">
        <v>26.589753005174376</v>
      </c>
      <c r="H14" s="1">
        <v>14.581003821353086</v>
      </c>
      <c r="I14" s="1">
        <v>8.4835219511075568</v>
      </c>
      <c r="J14" s="1">
        <v>7.2509328608046912</v>
      </c>
      <c r="K14" s="1">
        <v>6.7212395930300888</v>
      </c>
      <c r="L14" s="1">
        <v>6.4650676477681497</v>
      </c>
      <c r="M14" s="1">
        <v>6.1869012237948056</v>
      </c>
      <c r="N14" s="1">
        <v>5.9563634626010131</v>
      </c>
    </row>
    <row r="15" spans="1:14" x14ac:dyDescent="0.35">
      <c r="A15" s="3">
        <v>3.65</v>
      </c>
      <c r="B15" t="s">
        <v>33</v>
      </c>
      <c r="C15" s="1">
        <v>1.8089591860384051</v>
      </c>
      <c r="D15" s="1">
        <v>2.9709989746397034</v>
      </c>
      <c r="E15" s="1">
        <v>3.2037580356485962</v>
      </c>
      <c r="F15" s="1">
        <v>2.0073286948658171</v>
      </c>
      <c r="G15" s="1">
        <v>0.89895042073654818</v>
      </c>
      <c r="H15" s="1">
        <v>0.74041866208708895</v>
      </c>
      <c r="I15" s="1">
        <v>0.5541936565388863</v>
      </c>
      <c r="J15" s="1">
        <v>0.56422726890875663</v>
      </c>
      <c r="K15" s="1">
        <v>0.49929429964079997</v>
      </c>
      <c r="L15" s="1">
        <v>0.47961934507681681</v>
      </c>
      <c r="M15" s="1">
        <v>0.45713288858152173</v>
      </c>
      <c r="N15" s="1">
        <v>0.44306137192065581</v>
      </c>
    </row>
    <row r="16" spans="1:14" x14ac:dyDescent="0.35">
      <c r="A16" s="3">
        <v>3.65</v>
      </c>
      <c r="B16" t="s">
        <v>34</v>
      </c>
      <c r="C16" s="1">
        <v>4.5626257097218259</v>
      </c>
      <c r="D16" s="1">
        <v>4.4100056653965609</v>
      </c>
      <c r="E16" s="1">
        <v>4.4487889934006546</v>
      </c>
      <c r="F16" s="1">
        <v>4.3127248093180883</v>
      </c>
      <c r="G16" s="1">
        <v>3.3964865981132943</v>
      </c>
      <c r="H16" s="1">
        <v>3.124235966377964</v>
      </c>
      <c r="I16" s="1">
        <v>3.6491815232667077</v>
      </c>
      <c r="J16" s="1">
        <v>3.4226354526242813</v>
      </c>
      <c r="K16" s="1">
        <v>3.706664570078126</v>
      </c>
      <c r="L16" s="1">
        <v>3.2645745685361653</v>
      </c>
      <c r="M16" s="1">
        <v>3.2754417741646917</v>
      </c>
      <c r="N16" s="1">
        <v>3.3022128285031744</v>
      </c>
    </row>
    <row r="17" spans="1:14" x14ac:dyDescent="0.35">
      <c r="A17" s="3">
        <v>3.65</v>
      </c>
      <c r="B17" t="s">
        <v>35</v>
      </c>
      <c r="C17" s="1">
        <v>2.0308055444605686</v>
      </c>
      <c r="D17" s="1">
        <v>2.1275653063425501</v>
      </c>
      <c r="E17" s="1">
        <v>1.7042418506558072</v>
      </c>
      <c r="F17" s="1">
        <v>1.8295194316670014</v>
      </c>
      <c r="G17" s="1">
        <v>1.7360236020468667</v>
      </c>
      <c r="H17" s="1">
        <v>2.3507968972733941</v>
      </c>
      <c r="I17" s="1">
        <v>3.3274742271583384</v>
      </c>
      <c r="J17" s="1">
        <v>3.5537804772837238</v>
      </c>
      <c r="K17" s="1">
        <v>3.82115741899442</v>
      </c>
      <c r="L17" s="1">
        <v>3.8944285520432018</v>
      </c>
      <c r="M17" s="1">
        <v>4.0175133928833429</v>
      </c>
      <c r="N17" s="1">
        <v>4.1871861008864437</v>
      </c>
    </row>
    <row r="18" spans="1:14" x14ac:dyDescent="0.35">
      <c r="A18" s="3">
        <v>3.65</v>
      </c>
      <c r="B18" t="s">
        <v>36</v>
      </c>
      <c r="C18" s="1">
        <v>31.795990816150422</v>
      </c>
      <c r="D18" s="1">
        <v>32.802940438139089</v>
      </c>
      <c r="E18" s="1"/>
      <c r="F18" s="1">
        <v>39.507912805308067</v>
      </c>
      <c r="G18" s="1">
        <v>43.118613876455179</v>
      </c>
      <c r="H18" s="1">
        <v>47.547617362480665</v>
      </c>
      <c r="I18" s="1">
        <v>43.622381634248605</v>
      </c>
      <c r="J18" s="1">
        <v>44.969890598109146</v>
      </c>
      <c r="K18" s="1">
        <v>43.472263122414049</v>
      </c>
      <c r="L18" s="1">
        <v>41.76659967006519</v>
      </c>
      <c r="M18" s="1">
        <v>40.381289354076095</v>
      </c>
      <c r="N18" s="1">
        <v>38.859438550190539</v>
      </c>
    </row>
    <row r="19" spans="1:14" x14ac:dyDescent="0.35">
      <c r="A19" s="3">
        <v>3.65</v>
      </c>
      <c r="B19" t="s">
        <v>37</v>
      </c>
      <c r="C19" s="1">
        <v>12.942278955395231</v>
      </c>
      <c r="D19" s="1">
        <v>14.734742386833814</v>
      </c>
      <c r="E19" s="1">
        <v>16.544539438222401</v>
      </c>
      <c r="F19" s="1">
        <v>19.646974167990475</v>
      </c>
      <c r="G19" s="1">
        <v>23.951547344447981</v>
      </c>
      <c r="H19" s="1">
        <v>31.194361965104022</v>
      </c>
      <c r="I19" s="1">
        <v>39.875679600666572</v>
      </c>
      <c r="J19" s="1">
        <v>39.896305216739997</v>
      </c>
      <c r="K19" s="1">
        <v>41.465032042963969</v>
      </c>
      <c r="L19" s="1">
        <v>43.607891643630118</v>
      </c>
      <c r="M19" s="1">
        <v>45.152011948417119</v>
      </c>
      <c r="N19" s="1">
        <v>46.711407538984759</v>
      </c>
    </row>
    <row r="20" spans="1:14" x14ac:dyDescent="0.35">
      <c r="A20" s="3">
        <v>3.65</v>
      </c>
      <c r="B20" t="s">
        <v>531</v>
      </c>
      <c r="C20" s="1"/>
      <c r="D20" s="1">
        <v>8.6973293795844295</v>
      </c>
      <c r="E20" s="1">
        <v>9.7966470828004049</v>
      </c>
      <c r="F20" s="1">
        <v>11.75335893807901</v>
      </c>
      <c r="G20" s="1">
        <v>14.378404140179905</v>
      </c>
      <c r="H20" s="1">
        <v>19.149460518969217</v>
      </c>
      <c r="I20" s="1">
        <v>25.304193756215369</v>
      </c>
      <c r="J20" s="1">
        <v>25.252479164499718</v>
      </c>
      <c r="K20" s="1">
        <v>26.291342037971589</v>
      </c>
      <c r="L20" s="1">
        <v>27.644978554920112</v>
      </c>
      <c r="M20" s="1">
        <v>28.7028052976898</v>
      </c>
      <c r="N20" s="1">
        <v>29.750930797534835</v>
      </c>
    </row>
    <row r="21" spans="1:14" x14ac:dyDescent="0.35">
      <c r="A21" s="3">
        <v>3.65</v>
      </c>
      <c r="B21" t="s">
        <v>532</v>
      </c>
      <c r="C21" s="1">
        <v>5.3024615049107915</v>
      </c>
      <c r="D21" s="1">
        <v>6.0374130072493815</v>
      </c>
      <c r="E21" s="1"/>
      <c r="F21" s="1">
        <v>7.8936152299114672</v>
      </c>
      <c r="G21" s="1">
        <v>9.5731432042680922</v>
      </c>
      <c r="H21" s="1">
        <v>12.044901446134805</v>
      </c>
      <c r="I21" s="1">
        <v>14.571485844451193</v>
      </c>
      <c r="J21" s="1">
        <v>14.643826052240271</v>
      </c>
      <c r="K21" s="1">
        <v>15.173690004992391</v>
      </c>
      <c r="L21" s="1">
        <v>15.962913088710003</v>
      </c>
      <c r="M21" s="1">
        <v>16.449206650727334</v>
      </c>
      <c r="N21" s="1">
        <v>16.960476741449938</v>
      </c>
    </row>
    <row r="22" spans="1:14" x14ac:dyDescent="0.35">
      <c r="A22" s="3">
        <v>3.65</v>
      </c>
      <c r="B22" t="s">
        <v>38</v>
      </c>
      <c r="C22" s="1">
        <v>0.22145044388921772</v>
      </c>
      <c r="D22" s="1">
        <v>0.24256260279840341</v>
      </c>
      <c r="E22" s="1">
        <v>0.24487004931381334</v>
      </c>
      <c r="F22" s="1">
        <v>0.28299590275637121</v>
      </c>
      <c r="G22" s="1">
        <v>0.30862194014743161</v>
      </c>
      <c r="H22" s="1">
        <v>0.46156978476418198</v>
      </c>
      <c r="I22" s="1">
        <v>0.4875652092044257</v>
      </c>
      <c r="J22" s="1">
        <v>0.34222540565994869</v>
      </c>
      <c r="K22" s="1">
        <v>0.3143518533743197</v>
      </c>
      <c r="L22" s="1">
        <v>0.52181789200111728</v>
      </c>
      <c r="M22" s="1">
        <v>0.52970754563576194</v>
      </c>
      <c r="N22" s="1">
        <v>0.54033271441791686</v>
      </c>
    </row>
    <row r="23" spans="1:14" x14ac:dyDescent="0.35">
      <c r="A23" s="3">
        <v>3.65</v>
      </c>
      <c r="B23" t="s">
        <v>39</v>
      </c>
      <c r="C23" s="1">
        <v>100.00000287494228</v>
      </c>
      <c r="D23" s="1">
        <v>100.00000325315604</v>
      </c>
      <c r="E23" s="1">
        <v>99.999996779417629</v>
      </c>
      <c r="F23" s="1">
        <v>99.999996149830324</v>
      </c>
      <c r="G23" s="1">
        <v>99.999996787121702</v>
      </c>
      <c r="H23" s="1">
        <v>100.00000445944038</v>
      </c>
      <c r="I23" s="1">
        <v>99.999997802191061</v>
      </c>
      <c r="J23" s="1">
        <v>99.999997280130543</v>
      </c>
      <c r="K23" s="1">
        <v>100.00000290049577</v>
      </c>
      <c r="L23" s="1">
        <v>99.999999319120718</v>
      </c>
      <c r="M23" s="1">
        <v>99.999998127553397</v>
      </c>
      <c r="N23" s="1">
        <v>100.00000256750454</v>
      </c>
    </row>
    <row r="24" spans="1:14" x14ac:dyDescent="0.35">
      <c r="A24" s="3">
        <v>3.65</v>
      </c>
      <c r="B24" t="s">
        <v>533</v>
      </c>
      <c r="C24" s="1"/>
      <c r="D24" s="1">
        <v>12.056507296213798</v>
      </c>
      <c r="E24" s="1"/>
      <c r="F24" s="1">
        <v>14.738077763413585</v>
      </c>
      <c r="G24" s="1">
        <v>17.377088400344647</v>
      </c>
      <c r="H24" s="1">
        <v>22.636948412378409</v>
      </c>
      <c r="I24" s="1">
        <v>28.434924598282961</v>
      </c>
      <c r="J24" s="1">
        <v>28.792556771260113</v>
      </c>
      <c r="K24" s="1">
        <v>30.339731690380205</v>
      </c>
      <c r="L24" s="1">
        <v>31.922881405238762</v>
      </c>
      <c r="M24" s="1">
        <v>33.191798879345441</v>
      </c>
      <c r="N24" s="1">
        <v>34.463536056177027</v>
      </c>
    </row>
    <row r="25" spans="1:14" x14ac:dyDescent="0.35">
      <c r="A25" s="3">
        <v>3.65</v>
      </c>
      <c r="B25" t="s">
        <v>501</v>
      </c>
      <c r="C25" s="1">
        <v>22.716798253693966</v>
      </c>
      <c r="D25" s="1">
        <v>24.409190900094142</v>
      </c>
      <c r="E25" s="1">
        <v>26.84757027259133</v>
      </c>
      <c r="F25" s="1">
        <v>30.513746438088685</v>
      </c>
      <c r="G25" s="1">
        <v>34.677342885381371</v>
      </c>
      <c r="H25" s="1">
        <v>42.131170854468891</v>
      </c>
      <c r="I25" s="1">
        <v>50.744229891932271</v>
      </c>
      <c r="J25" s="1">
        <v>50.565072142715628</v>
      </c>
      <c r="K25" s="1">
        <v>52.161587661242656</v>
      </c>
      <c r="L25" s="1">
        <v>54.233622340227384</v>
      </c>
      <c r="M25" s="1">
        <v>56.055471825096703</v>
      </c>
      <c r="N25" s="1">
        <v>57.74194915901829</v>
      </c>
    </row>
    <row r="26" spans="1:14" x14ac:dyDescent="0.35">
      <c r="A26" s="3">
        <v>6.85</v>
      </c>
      <c r="B26" t="s">
        <v>30</v>
      </c>
      <c r="C26" s="1">
        <v>42.083150476982738</v>
      </c>
      <c r="D26" s="1">
        <v>40.060212574738799</v>
      </c>
      <c r="E26" s="1">
        <v>38.347963204573439</v>
      </c>
      <c r="F26" s="1">
        <v>35.389950807111987</v>
      </c>
      <c r="G26" s="1">
        <v>31.162915504553766</v>
      </c>
      <c r="H26" s="1">
        <v>23.889112921070758</v>
      </c>
      <c r="I26" s="1">
        <v>19.036997886642567</v>
      </c>
      <c r="J26" s="1">
        <v>18.851853547153638</v>
      </c>
      <c r="K26" s="1">
        <v>16.366126469743644</v>
      </c>
      <c r="L26" s="1">
        <v>16.346757933996333</v>
      </c>
      <c r="M26" s="1">
        <v>15.673805199672259</v>
      </c>
      <c r="N26" s="1">
        <v>14.990131790830329</v>
      </c>
    </row>
    <row r="27" spans="1:14" x14ac:dyDescent="0.35">
      <c r="A27" s="3">
        <v>6.85</v>
      </c>
      <c r="B27" t="s">
        <v>33</v>
      </c>
      <c r="C27" s="1">
        <v>4.011770362250779</v>
      </c>
      <c r="D27" s="1">
        <v>5.0609955148700152</v>
      </c>
      <c r="E27" s="1">
        <v>5.4091925144934105</v>
      </c>
      <c r="F27" s="1">
        <v>3.6387583149966001</v>
      </c>
      <c r="G27" s="1">
        <v>2.2560369026505018</v>
      </c>
      <c r="H27" s="1">
        <v>1.8626393386541613</v>
      </c>
      <c r="I27" s="1">
        <v>1.4859794102310959</v>
      </c>
      <c r="J27" s="1">
        <v>1.3775118607155612</v>
      </c>
      <c r="K27" s="1">
        <v>1.1809058730572712</v>
      </c>
      <c r="L27" s="1">
        <v>1.1268515367118548</v>
      </c>
      <c r="M27" s="1">
        <v>1.06699233978869</v>
      </c>
      <c r="N27" s="1">
        <v>1.0301926737883669</v>
      </c>
    </row>
    <row r="28" spans="1:14" x14ac:dyDescent="0.35">
      <c r="A28" s="3">
        <v>6.85</v>
      </c>
      <c r="B28" t="s">
        <v>34</v>
      </c>
      <c r="C28" s="1">
        <v>6.5966297081178906</v>
      </c>
      <c r="D28" s="1">
        <v>6.343584309817663</v>
      </c>
      <c r="E28" s="1">
        <v>6.1937418153296386</v>
      </c>
      <c r="F28" s="1">
        <v>5.9911298202499221</v>
      </c>
      <c r="G28" s="1">
        <v>5.1633957376900144</v>
      </c>
      <c r="H28" s="1">
        <v>4.7724667431306722</v>
      </c>
      <c r="I28" s="1">
        <v>4.868285803059111</v>
      </c>
      <c r="J28" s="1">
        <v>4.8385452926445796</v>
      </c>
      <c r="K28" s="1">
        <v>5.124765808498104</v>
      </c>
      <c r="L28" s="1">
        <v>4.6168606600269477</v>
      </c>
      <c r="M28" s="1">
        <v>4.5834792966672611</v>
      </c>
      <c r="N28" s="1">
        <v>4.5758523778224767</v>
      </c>
    </row>
    <row r="29" spans="1:14" x14ac:dyDescent="0.35">
      <c r="A29" s="3">
        <v>6.85</v>
      </c>
      <c r="B29" t="s">
        <v>35</v>
      </c>
      <c r="C29" s="1">
        <v>3.9846426579061811</v>
      </c>
      <c r="D29" s="1">
        <v>4.1015093466866448</v>
      </c>
      <c r="E29" s="1">
        <v>3.6523038644223549</v>
      </c>
      <c r="F29" s="1">
        <v>3.7787596744065044</v>
      </c>
      <c r="G29" s="1">
        <v>3.9074784222023831</v>
      </c>
      <c r="H29" s="1">
        <v>4.4403521538595196</v>
      </c>
      <c r="I29" s="1">
        <v>5.1924223695528298</v>
      </c>
      <c r="J29" s="1">
        <v>5.410929311471226</v>
      </c>
      <c r="K29" s="1">
        <v>5.513607294773772</v>
      </c>
      <c r="L29" s="1">
        <v>5.4584155944182351</v>
      </c>
      <c r="M29" s="1">
        <v>5.5374596917797367</v>
      </c>
      <c r="N29" s="1">
        <v>5.6244036711918177</v>
      </c>
    </row>
    <row r="30" spans="1:14" x14ac:dyDescent="0.35">
      <c r="A30" s="3">
        <v>6.85</v>
      </c>
      <c r="B30" t="s">
        <v>36</v>
      </c>
      <c r="C30" s="1">
        <v>30.1053149372847</v>
      </c>
      <c r="D30" s="1">
        <v>30.504370622741781</v>
      </c>
      <c r="E30" s="1"/>
      <c r="F30" s="1">
        <v>34.271413673935086</v>
      </c>
      <c r="G30" s="1">
        <v>37.718083320984952</v>
      </c>
      <c r="H30" s="1">
        <v>41.161208239178947</v>
      </c>
      <c r="I30" s="1">
        <v>41.719055439408734</v>
      </c>
      <c r="J30" s="1">
        <v>41.737165082935185</v>
      </c>
      <c r="K30" s="1">
        <v>42.703823301779565</v>
      </c>
      <c r="L30" s="1">
        <v>42.343552938419805</v>
      </c>
      <c r="M30" s="1">
        <v>42.153806710675681</v>
      </c>
      <c r="N30" s="1">
        <v>41.925274042515518</v>
      </c>
    </row>
    <row r="31" spans="1:14" x14ac:dyDescent="0.35">
      <c r="A31" s="3">
        <v>6.85</v>
      </c>
      <c r="B31" t="s">
        <v>37</v>
      </c>
      <c r="C31" s="1">
        <v>12.706366839968187</v>
      </c>
      <c r="D31" s="1">
        <v>13.462675620624957</v>
      </c>
      <c r="E31" s="1">
        <v>14.506540090491187</v>
      </c>
      <c r="F31" s="1">
        <v>16.570966985171633</v>
      </c>
      <c r="G31" s="1">
        <v>19.430670751700266</v>
      </c>
      <c r="H31" s="1">
        <v>23.389155112318175</v>
      </c>
      <c r="I31" s="1">
        <v>27.286130456292867</v>
      </c>
      <c r="J31" s="1">
        <v>27.434983417677511</v>
      </c>
      <c r="K31" s="1">
        <v>28.804902241982948</v>
      </c>
      <c r="L31" s="1">
        <v>29.707615543646622</v>
      </c>
      <c r="M31" s="1">
        <v>30.587577770556269</v>
      </c>
      <c r="N31" s="1">
        <v>31.464219081541568</v>
      </c>
    </row>
    <row r="32" spans="1:14" x14ac:dyDescent="0.35">
      <c r="A32" s="3">
        <v>6.85</v>
      </c>
      <c r="B32" t="s">
        <v>531</v>
      </c>
      <c r="C32" s="1"/>
      <c r="D32" s="1">
        <v>7.9521241991862484</v>
      </c>
      <c r="E32" s="1">
        <v>8.5633954485407191</v>
      </c>
      <c r="F32" s="1">
        <v>9.7842878736283136</v>
      </c>
      <c r="G32" s="1">
        <v>11.450551051775935</v>
      </c>
      <c r="H32" s="1">
        <v>13.891733487860408</v>
      </c>
      <c r="I32" s="1">
        <v>16.411817098554302</v>
      </c>
      <c r="J32" s="1">
        <v>16.489463310231688</v>
      </c>
      <c r="K32" s="1">
        <v>17.316092617551394</v>
      </c>
      <c r="L32" s="1">
        <v>17.853474520621607</v>
      </c>
      <c r="M32" s="1">
        <v>18.397591068388696</v>
      </c>
      <c r="N32" s="1">
        <v>18.934019489692684</v>
      </c>
    </row>
    <row r="33" spans="1:14" x14ac:dyDescent="0.35">
      <c r="A33" s="3">
        <v>6.85</v>
      </c>
      <c r="B33" t="s">
        <v>532</v>
      </c>
      <c r="C33" s="1">
        <v>5.2311970913640637</v>
      </c>
      <c r="D33" s="1">
        <v>5.5105514214387092</v>
      </c>
      <c r="E33" s="1"/>
      <c r="F33" s="1">
        <v>6.7866791115433092</v>
      </c>
      <c r="G33" s="1">
        <v>7.9801196999243302</v>
      </c>
      <c r="H33" s="1">
        <v>9.4974216244577683</v>
      </c>
      <c r="I33" s="1">
        <v>10.874313357738568</v>
      </c>
      <c r="J33" s="1">
        <v>10.945520107445819</v>
      </c>
      <c r="K33" s="1">
        <v>11.488809624431545</v>
      </c>
      <c r="L33" s="1">
        <v>11.854141023025004</v>
      </c>
      <c r="M33" s="1">
        <v>12.189986702167573</v>
      </c>
      <c r="N33" s="1">
        <v>12.530199591848874</v>
      </c>
    </row>
    <row r="34" spans="1:14" x14ac:dyDescent="0.35">
      <c r="A34" s="3">
        <v>6.85</v>
      </c>
      <c r="B34" t="s">
        <v>38</v>
      </c>
      <c r="C34" s="1">
        <v>0.51212622528760388</v>
      </c>
      <c r="D34" s="1">
        <v>0.46665354806914572</v>
      </c>
      <c r="E34" s="1">
        <v>0.37590047827498307</v>
      </c>
      <c r="F34" s="1">
        <v>0.35902505838904353</v>
      </c>
      <c r="G34" s="1">
        <v>0.36141803510838733</v>
      </c>
      <c r="H34" s="1">
        <v>0.48506300627415755</v>
      </c>
      <c r="I34" s="1">
        <v>0.41112947528567673</v>
      </c>
      <c r="J34" s="1">
        <v>0.34901022194285786</v>
      </c>
      <c r="K34" s="1">
        <v>0.3058666474267635</v>
      </c>
      <c r="L34" s="1">
        <v>0.39994364390798753</v>
      </c>
      <c r="M34" s="1">
        <v>0.39687779955227898</v>
      </c>
      <c r="N34" s="1">
        <v>0.38992710285799659</v>
      </c>
    </row>
    <row r="35" spans="1:14" x14ac:dyDescent="0.35">
      <c r="A35" s="3">
        <v>6.85</v>
      </c>
      <c r="B35" t="s">
        <v>39</v>
      </c>
      <c r="C35" s="1">
        <v>100.00000120779808</v>
      </c>
      <c r="D35" s="1">
        <v>100.00000153754898</v>
      </c>
      <c r="E35" s="1">
        <v>99.99999585314859</v>
      </c>
      <c r="F35" s="1">
        <v>100.00000433426071</v>
      </c>
      <c r="G35" s="1">
        <v>99.999998674890293</v>
      </c>
      <c r="H35" s="1">
        <v>99.999997514486353</v>
      </c>
      <c r="I35" s="1">
        <v>100.00000084047294</v>
      </c>
      <c r="J35" s="1">
        <v>99.999998734540569</v>
      </c>
      <c r="K35" s="1">
        <v>99.999997637262098</v>
      </c>
      <c r="L35" s="1">
        <v>99.999997851127716</v>
      </c>
      <c r="M35" s="1">
        <v>99.999998808692141</v>
      </c>
      <c r="N35" s="1">
        <v>100.00000074054807</v>
      </c>
    </row>
    <row r="36" spans="1:14" x14ac:dyDescent="0.35">
      <c r="A36" s="3">
        <v>6.85</v>
      </c>
      <c r="B36" t="s">
        <v>533</v>
      </c>
      <c r="C36" s="1"/>
      <c r="D36" s="1">
        <v>11.756935339390802</v>
      </c>
      <c r="E36" s="1"/>
      <c r="F36" s="1">
        <v>13.429659156654683</v>
      </c>
      <c r="G36" s="1">
        <v>15.267792268559546</v>
      </c>
      <c r="H36" s="1">
        <v>18.235204748354526</v>
      </c>
      <c r="I36" s="1">
        <v>20.824888193479939</v>
      </c>
      <c r="J36" s="1">
        <v>21.145513571247108</v>
      </c>
      <c r="K36" s="1">
        <v>22.311888521468994</v>
      </c>
      <c r="L36" s="1">
        <v>22.986814258933411</v>
      </c>
      <c r="M36" s="1">
        <v>23.66960815118188</v>
      </c>
      <c r="N36" s="1">
        <v>24.378681767155644</v>
      </c>
    </row>
    <row r="37" spans="1:14" x14ac:dyDescent="0.35">
      <c r="A37" s="3">
        <v>6.85</v>
      </c>
      <c r="B37" t="s">
        <v>501</v>
      </c>
      <c r="C37" s="1">
        <v>22.018644827207062</v>
      </c>
      <c r="D37" s="1">
        <v>22.893112022778343</v>
      </c>
      <c r="E37" s="1">
        <v>24.295549064423341</v>
      </c>
      <c r="F37" s="1">
        <v>27.155751363666475</v>
      </c>
      <c r="G37" s="1">
        <v>30.867061264597467</v>
      </c>
      <c r="H37" s="1">
        <v>35.487631953017974</v>
      </c>
      <c r="I37" s="1">
        <v>39.732775961006872</v>
      </c>
      <c r="J37" s="1">
        <v>39.835806543540016</v>
      </c>
      <c r="K37" s="1">
        <v>41.527247980724724</v>
      </c>
      <c r="L37" s="1">
        <v>42.481679994292257</v>
      </c>
      <c r="M37" s="1">
        <v>43.550156757319328</v>
      </c>
      <c r="N37" s="1">
        <v>44.554685910524313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4f35221-3ae4-4df9-93d8-af846a29c349">
      <Terms xmlns="http://schemas.microsoft.com/office/infopath/2007/PartnerControls"/>
    </lcf76f155ced4ddcb4097134ff3c332f>
    <TaxCatchAll xmlns="c41388b7-58e1-435a-bba9-620fc02171a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634B5320C9E3D48918523FCB111F261" ma:contentTypeVersion="14" ma:contentTypeDescription="Create a new document." ma:contentTypeScope="" ma:versionID="e3b297d705d1772d7463b18d014edc9e">
  <xsd:schema xmlns:xsd="http://www.w3.org/2001/XMLSchema" xmlns:xs="http://www.w3.org/2001/XMLSchema" xmlns:p="http://schemas.microsoft.com/office/2006/metadata/properties" xmlns:ns2="c41388b7-58e1-435a-bba9-620fc02171ad" xmlns:ns3="64f35221-3ae4-4df9-93d8-af846a29c349" targetNamespace="http://schemas.microsoft.com/office/2006/metadata/properties" ma:root="true" ma:fieldsID="0f7feb2885ad57c145c088612b5c9b79" ns2:_="" ns3:_="">
    <xsd:import namespace="c41388b7-58e1-435a-bba9-620fc02171ad"/>
    <xsd:import namespace="64f35221-3ae4-4df9-93d8-af846a29c34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ServiceDateTake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1388b7-58e1-435a-bba9-620fc02171a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0d15db6e-3aa4-4d69-9fa2-cd067578f2d4}" ma:internalName="TaxCatchAll" ma:showField="CatchAllData" ma:web="c41388b7-58e1-435a-bba9-620fc02171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f35221-3ae4-4df9-93d8-af846a29c34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274BABE-CCE1-40E2-800C-2FE0DA4DD48D}">
  <ds:schemaRefs>
    <ds:schemaRef ds:uri="http://schemas.microsoft.com/office/2006/metadata/properties"/>
    <ds:schemaRef ds:uri="http://schemas.microsoft.com/office/infopath/2007/PartnerControls"/>
    <ds:schemaRef ds:uri="64f35221-3ae4-4df9-93d8-af846a29c349"/>
    <ds:schemaRef ds:uri="c41388b7-58e1-435a-bba9-620fc02171ad"/>
  </ds:schemaRefs>
</ds:datastoreItem>
</file>

<file path=customXml/itemProps2.xml><?xml version="1.0" encoding="utf-8"?>
<ds:datastoreItem xmlns:ds="http://schemas.openxmlformats.org/officeDocument/2006/customXml" ds:itemID="{516E1F64-2577-4832-A0F1-B39CB77D66F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F59A40E-569F-488D-B2F5-5F617DD5B0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1388b7-58e1-435a-bba9-620fc02171ad"/>
    <ds:schemaRef ds:uri="64f35221-3ae4-4df9-93d8-af846a29c34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41</vt:i4>
      </vt:variant>
    </vt:vector>
  </HeadingPairs>
  <TitlesOfParts>
    <vt:vector size="41" baseType="lpstr">
      <vt:lpstr>fig1</vt:lpstr>
      <vt:lpstr>figB1.1.1</vt:lpstr>
      <vt:lpstr>figb1.2.1a</vt:lpstr>
      <vt:lpstr>figb1.2.1b</vt:lpstr>
      <vt:lpstr>fig2 2.15</vt:lpstr>
      <vt:lpstr>fig2 6.85</vt:lpstr>
      <vt:lpstr>fig3 2.15</vt:lpstr>
      <vt:lpstr>fig3 6.85</vt:lpstr>
      <vt:lpstr>fig4 2.15</vt:lpstr>
      <vt:lpstr>fig4 3.65</vt:lpstr>
      <vt:lpstr>fig4 6.85</vt:lpstr>
      <vt:lpstr>fig5 2.15</vt:lpstr>
      <vt:lpstr>fig5 6.85</vt:lpstr>
      <vt:lpstr>fig6 215</vt:lpstr>
      <vt:lpstr>fig6 685</vt:lpstr>
      <vt:lpstr>fig7ab 2.15</vt:lpstr>
      <vt:lpstr>fig7ab 6.85</vt:lpstr>
      <vt:lpstr>fig7cd 2.15</vt:lpstr>
      <vt:lpstr>fig7cd 6.85</vt:lpstr>
      <vt:lpstr>fig8</vt:lpstr>
      <vt:lpstr>figB1.4.1</vt:lpstr>
      <vt:lpstr>figB1.4.2</vt:lpstr>
      <vt:lpstr>fig9a</vt:lpstr>
      <vt:lpstr>fig9b</vt:lpstr>
      <vt:lpstr>fig14</vt:lpstr>
      <vt:lpstr>fig10a</vt:lpstr>
      <vt:lpstr>fig10b</vt:lpstr>
      <vt:lpstr>fig10c</vt:lpstr>
      <vt:lpstr>fig10d</vt:lpstr>
      <vt:lpstr>fig11</vt:lpstr>
      <vt:lpstr>fig12a</vt:lpstr>
      <vt:lpstr>fig12b</vt:lpstr>
      <vt:lpstr>fig13a</vt:lpstr>
      <vt:lpstr>fig13b</vt:lpstr>
      <vt:lpstr>fig15</vt:lpstr>
      <vt:lpstr>tab1</vt:lpstr>
      <vt:lpstr>fig1b1</vt:lpstr>
      <vt:lpstr>fig1c1</vt:lpstr>
      <vt:lpstr>tab 1d1</vt:lpstr>
      <vt:lpstr>tab 1d2</vt:lpstr>
      <vt:lpstr>tab 1d3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Henry Stemmler</cp:lastModifiedBy>
  <cp:revision/>
  <dcterms:created xsi:type="dcterms:W3CDTF">2024-01-26T19:52:10Z</dcterms:created>
  <dcterms:modified xsi:type="dcterms:W3CDTF">2024-12-17T10:12:15Z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0x010100C634B5320C9E3D48918523FCB111F261</vt:lpwstr>
  </property>
  <property fmtid="{D5CDD505-2E9C-101B-9397-08002B2CF9AE}" pid="3" name="MediaServiceImageTags">
    <vt:lpwstr/>
  </property>
</Properties>
</file>